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65" windowWidth="27555" windowHeight="12240" activeTab="4"/>
  </bookViews>
  <sheets>
    <sheet name="FACE_ALL STREAMS_Assessment" sheetId="1" r:id="rId1"/>
    <sheet name="Stream Results" sheetId="2" r:id="rId2"/>
    <sheet name="Stream Correlation" sheetId="5" r:id="rId3"/>
    <sheet name="Stats" sheetId="4" r:id="rId4"/>
    <sheet name="TableNov15_13rpt" sheetId="6" r:id="rId5"/>
  </sheets>
  <definedNames>
    <definedName name="_xlnm.Print_Titles" localSheetId="1">'Stream Results'!$1:$1</definedName>
    <definedName name="_xlnm.Print_Titles" localSheetId="4">TableNov15_13rpt!$A:$A,TableNov15_13rpt!$1:$1</definedName>
  </definedNames>
  <calcPr calcId="125725"/>
</workbook>
</file>

<file path=xl/calcChain.xml><?xml version="1.0" encoding="utf-8"?>
<calcChain xmlns="http://schemas.openxmlformats.org/spreadsheetml/2006/main">
  <c r="C16" i="4"/>
  <c r="D16"/>
  <c r="E16"/>
  <c r="F16"/>
  <c r="G16"/>
  <c r="H16"/>
  <c r="I16"/>
  <c r="J16"/>
  <c r="K16"/>
  <c r="L16"/>
  <c r="M16"/>
  <c r="N16"/>
  <c r="O16"/>
  <c r="B16"/>
  <c r="C14"/>
  <c r="D14"/>
  <c r="E14"/>
  <c r="E12" s="1"/>
  <c r="F14"/>
  <c r="F12" s="1"/>
  <c r="G14"/>
  <c r="H14"/>
  <c r="I14"/>
  <c r="J14"/>
  <c r="K14"/>
  <c r="L14"/>
  <c r="M14"/>
  <c r="M12" s="1"/>
  <c r="N14"/>
  <c r="N12" s="1"/>
  <c r="O14"/>
  <c r="C13"/>
  <c r="D13"/>
  <c r="E13"/>
  <c r="F13"/>
  <c r="G13"/>
  <c r="H13"/>
  <c r="I13"/>
  <c r="J13"/>
  <c r="K13"/>
  <c r="L13"/>
  <c r="M13"/>
  <c r="N13"/>
  <c r="O13"/>
  <c r="C15"/>
  <c r="D15"/>
  <c r="E15"/>
  <c r="F15"/>
  <c r="G15"/>
  <c r="H15"/>
  <c r="I15"/>
  <c r="J15"/>
  <c r="K15"/>
  <c r="L15"/>
  <c r="M15"/>
  <c r="N15"/>
  <c r="O15"/>
  <c r="B15"/>
  <c r="B13"/>
  <c r="B14"/>
  <c r="B12" s="1"/>
  <c r="C11"/>
  <c r="D11"/>
  <c r="E11"/>
  <c r="F11"/>
  <c r="G11"/>
  <c r="H11"/>
  <c r="I11"/>
  <c r="J11"/>
  <c r="K11"/>
  <c r="L11"/>
  <c r="M11"/>
  <c r="N11"/>
  <c r="O11"/>
  <c r="B11"/>
  <c r="C10"/>
  <c r="D10"/>
  <c r="E10"/>
  <c r="F10"/>
  <c r="G10"/>
  <c r="H10"/>
  <c r="I10"/>
  <c r="J10"/>
  <c r="K10"/>
  <c r="L10"/>
  <c r="M10"/>
  <c r="N10"/>
  <c r="O10"/>
  <c r="B10"/>
  <c r="C6"/>
  <c r="D6"/>
  <c r="E6"/>
  <c r="F6"/>
  <c r="G6"/>
  <c r="H6"/>
  <c r="I6"/>
  <c r="J6"/>
  <c r="K6"/>
  <c r="L6"/>
  <c r="M6"/>
  <c r="N6"/>
  <c r="O6"/>
  <c r="B6"/>
  <c r="D5"/>
  <c r="E5"/>
  <c r="F5"/>
  <c r="G5"/>
  <c r="H5"/>
  <c r="I5"/>
  <c r="J5"/>
  <c r="K5"/>
  <c r="L5"/>
  <c r="M5"/>
  <c r="N5"/>
  <c r="O5"/>
  <c r="C5"/>
  <c r="B5"/>
  <c r="K8"/>
  <c r="K9"/>
  <c r="C8"/>
  <c r="J8"/>
  <c r="O8"/>
  <c r="J7"/>
  <c r="F7"/>
  <c r="E8"/>
  <c r="D8"/>
  <c r="B7"/>
  <c r="I7"/>
  <c r="N8"/>
  <c r="H7"/>
  <c r="N7"/>
  <c r="O7"/>
  <c r="F9"/>
  <c r="C7"/>
  <c r="B9"/>
  <c r="M7"/>
  <c r="G7"/>
  <c r="C9"/>
  <c r="O9"/>
  <c r="H9"/>
  <c r="E9"/>
  <c r="M9"/>
  <c r="F8"/>
  <c r="L8"/>
  <c r="K7"/>
  <c r="I8"/>
  <c r="D9"/>
  <c r="J9"/>
  <c r="H8"/>
  <c r="D7"/>
  <c r="B8"/>
  <c r="G8"/>
  <c r="G9"/>
  <c r="E7"/>
  <c r="L7"/>
  <c r="N9"/>
  <c r="M8"/>
  <c r="I9"/>
  <c r="L9"/>
  <c r="H12" l="1"/>
  <c r="I12"/>
  <c r="K12"/>
  <c r="C12"/>
  <c r="L12"/>
  <c r="D12"/>
  <c r="O12"/>
  <c r="G12"/>
  <c r="J12"/>
</calcChain>
</file>

<file path=xl/sharedStrings.xml><?xml version="1.0" encoding="utf-8"?>
<sst xmlns="http://schemas.openxmlformats.org/spreadsheetml/2006/main" count="2837" uniqueCount="349">
  <si>
    <t>sample_number</t>
  </si>
  <si>
    <t>Sample_Num_Local</t>
  </si>
  <si>
    <t>medium_code</t>
  </si>
  <si>
    <t>grid_type_code</t>
  </si>
  <si>
    <t>eastwest_decimal</t>
  </si>
  <si>
    <t>northsouth_decimal</t>
  </si>
  <si>
    <t>elevation</t>
  </si>
  <si>
    <t>analysis_date</t>
  </si>
  <si>
    <t>lab_reference_number</t>
  </si>
  <si>
    <t>assay_sample_type_code</t>
  </si>
  <si>
    <t>project_number</t>
  </si>
  <si>
    <t>region_code</t>
  </si>
  <si>
    <t>status_code</t>
  </si>
  <si>
    <t>status</t>
  </si>
  <si>
    <t>parent_sample_number</t>
  </si>
  <si>
    <t>Prov_State</t>
  </si>
  <si>
    <t>Logged_By</t>
  </si>
  <si>
    <t>DESCRIPTION</t>
  </si>
  <si>
    <t>comments</t>
  </si>
  <si>
    <t>Sample_Date</t>
  </si>
  <si>
    <t>Wgt_kg_WGHT</t>
  </si>
  <si>
    <t>Ag_ppb_LAB</t>
  </si>
  <si>
    <t>Ag_ppm_LAB</t>
  </si>
  <si>
    <t>Al_pct_LAB</t>
  </si>
  <si>
    <t>As_pct_LAB</t>
  </si>
  <si>
    <t>As_ppm_LAB</t>
  </si>
  <si>
    <t>Au_ppb_LAB</t>
  </si>
  <si>
    <t>Au_ppm_LAB</t>
  </si>
  <si>
    <t>B_ppm_LAB</t>
  </si>
  <si>
    <t>Ba_ppm_LAB</t>
  </si>
  <si>
    <t>Be_ppm_LAB</t>
  </si>
  <si>
    <t>Bi_pct_LAB</t>
  </si>
  <si>
    <t>Bi_ppm_LAB</t>
  </si>
  <si>
    <t>Ca_pct_LAB</t>
  </si>
  <si>
    <t>Cd_pct_LAB</t>
  </si>
  <si>
    <t>Cd_ppm_LAB</t>
  </si>
  <si>
    <t>Ce_ppm_LAB</t>
  </si>
  <si>
    <t>Co_pct_LAB</t>
  </si>
  <si>
    <t>Co_ppm_LAB</t>
  </si>
  <si>
    <t>Cr_pct_LAB</t>
  </si>
  <si>
    <t>Cr_ppm_LAB</t>
  </si>
  <si>
    <t>Cs_ppm_LAB</t>
  </si>
  <si>
    <t>Cu_pct_LAB</t>
  </si>
  <si>
    <t>Cu_ppm_LAB</t>
  </si>
  <si>
    <t>Dy_ppm_LAB</t>
  </si>
  <si>
    <t>Er_ppm_LAB</t>
  </si>
  <si>
    <t>Eu_ppm_LAB</t>
  </si>
  <si>
    <t>Fe_pct_LAB</t>
  </si>
  <si>
    <t>Ga_ppm_LAB</t>
  </si>
  <si>
    <t>Gd_ppm_LAB</t>
  </si>
  <si>
    <t>Ge_ppm_LAB</t>
  </si>
  <si>
    <t>Hf_ppm_LAB</t>
  </si>
  <si>
    <t>Hg_ppb_LAB</t>
  </si>
  <si>
    <t>Hg_ppm_LAB</t>
  </si>
  <si>
    <t>Ho_ppm_LAB</t>
  </si>
  <si>
    <t>In_ppm_LAB</t>
  </si>
  <si>
    <t>K_pct_LAB</t>
  </si>
  <si>
    <t>La_ppm_LAB</t>
  </si>
  <si>
    <t>Li_ppm_LAB</t>
  </si>
  <si>
    <t>Lu_ppm_LAB</t>
  </si>
  <si>
    <t>Mg_pct_LAB</t>
  </si>
  <si>
    <t>Mn_pct_LAB</t>
  </si>
  <si>
    <t>Mn_ppm_LAB</t>
  </si>
  <si>
    <t>Mo_ppm_LAB</t>
  </si>
  <si>
    <t>Na_pct_LAB</t>
  </si>
  <si>
    <t>Nb_ppm_LAB</t>
  </si>
  <si>
    <t>Nd_ppm_LAB</t>
  </si>
  <si>
    <t>Ni_pct_LAB</t>
  </si>
  <si>
    <t>Ni_ppm_LAB</t>
  </si>
  <si>
    <t>P_pct_LAB</t>
  </si>
  <si>
    <t>P_ppm_LAB</t>
  </si>
  <si>
    <t>Pb_pct_LAB</t>
  </si>
  <si>
    <t>Pb_ppm_LAB</t>
  </si>
  <si>
    <t>Pd_ppb_LAB</t>
  </si>
  <si>
    <t>Pr_ppm_LAB</t>
  </si>
  <si>
    <t>Pt_ppb_LAB</t>
  </si>
  <si>
    <t>Rb_ppm_LAB</t>
  </si>
  <si>
    <t>Re_ppb_LAB</t>
  </si>
  <si>
    <t>Re_ppm_LAB</t>
  </si>
  <si>
    <t>S_pct_LAB</t>
  </si>
  <si>
    <t>Sb_pct_LAB</t>
  </si>
  <si>
    <t>Sb_ppm_LAB</t>
  </si>
  <si>
    <t>Sc_ppm_LAB</t>
  </si>
  <si>
    <t>Se_ppm_LAB</t>
  </si>
  <si>
    <t>Sm_ppm_LAB</t>
  </si>
  <si>
    <t>Sn_ppm_LAB</t>
  </si>
  <si>
    <t>Sr_pct_LAB</t>
  </si>
  <si>
    <t>Sr_ppm_LAB</t>
  </si>
  <si>
    <t>Ta_ppm_LAB</t>
  </si>
  <si>
    <t>Tb_ppm_LAB</t>
  </si>
  <si>
    <t>Te_ppm_LAB</t>
  </si>
  <si>
    <t>Th_ppm_LAB</t>
  </si>
  <si>
    <t>Ti_pct_LAB</t>
  </si>
  <si>
    <t>Tl_ppm_LAB</t>
  </si>
  <si>
    <t>Tm_ppm_LAB</t>
  </si>
  <si>
    <t>U_ppm_LAB</t>
  </si>
  <si>
    <t>V_ppm_LAB</t>
  </si>
  <si>
    <t>W_ppm_LAB</t>
  </si>
  <si>
    <t>Y_ppm_LAB</t>
  </si>
  <si>
    <t>Yb_ppm_LAB</t>
  </si>
  <si>
    <t>Zn_pct_LAB</t>
  </si>
  <si>
    <t>Zn_ppm_LAB</t>
  </si>
  <si>
    <t>Zr_ppm_LAB</t>
  </si>
  <si>
    <t>RAK_FACE_1349551</t>
  </si>
  <si>
    <t>Stream</t>
  </si>
  <si>
    <t>UTM83-7</t>
  </si>
  <si>
    <t>WHI13000165</t>
  </si>
  <si>
    <t>Assay</t>
  </si>
  <si>
    <t>YK_FACE</t>
  </si>
  <si>
    <t>CAN</t>
  </si>
  <si>
    <t>Passed</t>
  </si>
  <si>
    <t>CHECKEDIN</t>
  </si>
  <si>
    <t>YK</t>
  </si>
  <si>
    <t>CR</t>
  </si>
  <si>
    <t>Christopher Ridgway</t>
  </si>
  <si>
    <t>RAK_FACE_1349552</t>
  </si>
  <si>
    <t>RAK_FACE_1349553</t>
  </si>
  <si>
    <t>RAK_FACE_1349554</t>
  </si>
  <si>
    <t>RAK_FACE_1349555</t>
  </si>
  <si>
    <t>RAK_FACE_1349556</t>
  </si>
  <si>
    <t>RAK_FACE_1349557</t>
  </si>
  <si>
    <t>RAK_FACE_1349558</t>
  </si>
  <si>
    <t>RAK_FACE_1349559</t>
  </si>
  <si>
    <t>RAK_FACE_1349560</t>
  </si>
  <si>
    <t>RAK_FACE_1349561</t>
  </si>
  <si>
    <t>RAK_FACE_1349598</t>
  </si>
  <si>
    <t>WHI13000201</t>
  </si>
  <si>
    <t>RAK_FACE_1349600</t>
  </si>
  <si>
    <t>RAK_FACE_1349601</t>
  </si>
  <si>
    <t>RAK_FACE_1349602</t>
  </si>
  <si>
    <t>RAK_FACE_1349603</t>
  </si>
  <si>
    <t>RAK_FACE_1349604</t>
  </si>
  <si>
    <t>RAK_FACE_1349605</t>
  </si>
  <si>
    <t>RAK_FACE_1349617</t>
  </si>
  <si>
    <t>RAK_FACE_1349052</t>
  </si>
  <si>
    <t>WHI13000116</t>
  </si>
  <si>
    <t>RAK_FACE_1349053</t>
  </si>
  <si>
    <t>RAK_FACE_1349055</t>
  </si>
  <si>
    <t>RAK_FACE_1349056</t>
  </si>
  <si>
    <t>RAK_FACE_1349057</t>
  </si>
  <si>
    <t>RAK_FACE_1349058</t>
  </si>
  <si>
    <t>RAK_FACE_1349060</t>
  </si>
  <si>
    <t>RAK_FACE_1349061</t>
  </si>
  <si>
    <t>RAK_FACE_1349062</t>
  </si>
  <si>
    <t>RAK_FACE_1349063</t>
  </si>
  <si>
    <t>RAK_FACE_1349065</t>
  </si>
  <si>
    <t>RAK_FACE_1349066</t>
  </si>
  <si>
    <t>RAK_FACE_1349067</t>
  </si>
  <si>
    <t>RAK_FACE_1349068</t>
  </si>
  <si>
    <t>RAK_FACE_1349070</t>
  </si>
  <si>
    <t>RAK_FACE_1349080</t>
  </si>
  <si>
    <t>RAK_FACE_1349097</t>
  </si>
  <si>
    <t>RAK_FACE_1349098</t>
  </si>
  <si>
    <t>RAK_FACE_1349099</t>
  </si>
  <si>
    <t>RAK_FACE_1349100</t>
  </si>
  <si>
    <t>RDU_FACE_119601</t>
  </si>
  <si>
    <t>WHI11000788</t>
  </si>
  <si>
    <t>ASSAY</t>
  </si>
  <si>
    <t>Complete</t>
  </si>
  <si>
    <t>FT</t>
  </si>
  <si>
    <t>Francois Tremblay</t>
  </si>
  <si>
    <t>RDU_FACE_119602</t>
  </si>
  <si>
    <t>RDU_FACE_119603</t>
  </si>
  <si>
    <t>RDU_FACE_119604</t>
  </si>
  <si>
    <t>RDU_FACE_119605</t>
  </si>
  <si>
    <t>RDU_FACE_119606</t>
  </si>
  <si>
    <t>RDU_FACE_119607</t>
  </si>
  <si>
    <t>RDU_FACE_119608</t>
  </si>
  <si>
    <t>RDU_FACE_119609</t>
  </si>
  <si>
    <t>RDU_FACE_119610</t>
  </si>
  <si>
    <t>RDU_FACE_119611</t>
  </si>
  <si>
    <t>RDU_FACE_119612</t>
  </si>
  <si>
    <t>RDU_FACE_119613</t>
  </si>
  <si>
    <t>RDU_FACE_119614</t>
  </si>
  <si>
    <t>RDU_FACE_119615</t>
  </si>
  <si>
    <t>RAK_FACE_1301015</t>
  </si>
  <si>
    <t>DAW12000053</t>
  </si>
  <si>
    <t>GP</t>
  </si>
  <si>
    <t>Gaetan Pierrand</t>
  </si>
  <si>
    <t>RAK_FACE_1301016</t>
  </si>
  <si>
    <t>RAK_FACE_1301017</t>
  </si>
  <si>
    <t>RAK_FACE_1301018</t>
  </si>
  <si>
    <t>DAW12000053P</t>
  </si>
  <si>
    <t>RAK_FACE_1301019</t>
  </si>
  <si>
    <t>RAK_FACE_1301020</t>
  </si>
  <si>
    <t>RAK_FACE_1301021</t>
  </si>
  <si>
    <t>RAK_FACE_1301022</t>
  </si>
  <si>
    <t>RAK_FACE_1301023</t>
  </si>
  <si>
    <t>RAK_FACE_1301024</t>
  </si>
  <si>
    <t>RAK_FACE_1301025</t>
  </si>
  <si>
    <t>RAK_FACE_1301026</t>
  </si>
  <si>
    <t>RAK_FACE_1301027</t>
  </si>
  <si>
    <t>RAK_FACE_1301935</t>
  </si>
  <si>
    <t>DAW12000184</t>
  </si>
  <si>
    <t>RAK_FACE_1301936</t>
  </si>
  <si>
    <t>RAK_FACE_1301937</t>
  </si>
  <si>
    <t>RAK_FACE_1298220</t>
  </si>
  <si>
    <t>LB</t>
  </si>
  <si>
    <t>Larry Brault</t>
  </si>
  <si>
    <t>RAK_FACE_1298221</t>
  </si>
  <si>
    <t>RAK_FACE_1298222</t>
  </si>
  <si>
    <t>RAK_FACE_1298223</t>
  </si>
  <si>
    <t>RAK_FACE_1298224</t>
  </si>
  <si>
    <t>RAK_FACE_1298225</t>
  </si>
  <si>
    <t>RAK_FACE_1298226</t>
  </si>
  <si>
    <t>RAK_FACE_1298227</t>
  </si>
  <si>
    <t>RAK_FACE_1298228</t>
  </si>
  <si>
    <t>RAK_FACE_1298229</t>
  </si>
  <si>
    <t>RAK_FACE_1298230</t>
  </si>
  <si>
    <t>RAK_FACE_1298231</t>
  </si>
  <si>
    <t>RAK_FACE_1301801</t>
  </si>
  <si>
    <t>DAW12000174</t>
  </si>
  <si>
    <t>LSB</t>
  </si>
  <si>
    <t>Louis Bissonette</t>
  </si>
  <si>
    <t>RAK_FACE_1301802</t>
  </si>
  <si>
    <t>RAK_FACE_1301803</t>
  </si>
  <si>
    <t>RAK_FACE_1301804</t>
  </si>
  <si>
    <t>RAK_FACE_1301805</t>
  </si>
  <si>
    <t>RAK_FACE_1301806</t>
  </si>
  <si>
    <t>RAK_FACE_1301807</t>
  </si>
  <si>
    <t>RAK_FACE_1301808</t>
  </si>
  <si>
    <t>RAK_FACE_1301809</t>
  </si>
  <si>
    <t>RAK_FACE_1302101</t>
  </si>
  <si>
    <t>RAK_FACE_1302102</t>
  </si>
  <si>
    <t>RAK_FACE_1302103</t>
  </si>
  <si>
    <t>RAK_FACE_1302104</t>
  </si>
  <si>
    <t>DAW12000087</t>
  </si>
  <si>
    <t>RAK_FACE_1302105</t>
  </si>
  <si>
    <t>RAK_FACE_1302106</t>
  </si>
  <si>
    <t>RAK_FACE_1302107</t>
  </si>
  <si>
    <t>RAK_FACE_1302108</t>
  </si>
  <si>
    <t>RAK_FACE_1302109</t>
  </si>
  <si>
    <t>RAK_FACE_1302110</t>
  </si>
  <si>
    <t>RDU_FACE_119751</t>
  </si>
  <si>
    <t>PM</t>
  </si>
  <si>
    <t>Philippe Michel</t>
  </si>
  <si>
    <t>RDU_FACE_119752</t>
  </si>
  <si>
    <t>RDU_FACE_119753</t>
  </si>
  <si>
    <t>RDU_FACE_119754</t>
  </si>
  <si>
    <t>RDU_FACE_119755</t>
  </si>
  <si>
    <t>RDU_FACE_119756</t>
  </si>
  <si>
    <t>RDU_FACE_119757</t>
  </si>
  <si>
    <t>RDU_FACE_119758</t>
  </si>
  <si>
    <t>RDU_FACE_119759</t>
  </si>
  <si>
    <t>RDU_FACE_119760</t>
  </si>
  <si>
    <t>RDU_FACE_119761</t>
  </si>
  <si>
    <t>RDU_FACE_119762</t>
  </si>
  <si>
    <t>RDU_FACE_119763</t>
  </si>
  <si>
    <t>RDU_FACE_119764</t>
  </si>
  <si>
    <t>RDU_FACE_119765</t>
  </si>
  <si>
    <t>RDU_FACE_119766</t>
  </si>
  <si>
    <t>RAK_FACE_613876</t>
  </si>
  <si>
    <t>RH</t>
  </si>
  <si>
    <t>Roger Hulstein</t>
  </si>
  <si>
    <t>RAK_FACE_613877</t>
  </si>
  <si>
    <t>RAK_FACE_613878</t>
  </si>
  <si>
    <t>RAK_FACE_613879</t>
  </si>
  <si>
    <t>RAK_FACE_613880</t>
  </si>
  <si>
    <t>RAK_FACE_613881</t>
  </si>
  <si>
    <t>RAK_FACE_613882</t>
  </si>
  <si>
    <t>RAK_FACE_613883</t>
  </si>
  <si>
    <t>RAK_FACE_613884</t>
  </si>
  <si>
    <t>RAK_FACE_613885</t>
  </si>
  <si>
    <t>RAK_FACE_613886</t>
  </si>
  <si>
    <t>RAK_FACE_1349152</t>
  </si>
  <si>
    <t>RAK_FACE_1349153</t>
  </si>
  <si>
    <t>RAK_FACE_1349154</t>
  </si>
  <si>
    <t>RAK_FACE_1349155</t>
  </si>
  <si>
    <t>RAK_FACE_1349156</t>
  </si>
  <si>
    <t>RAK_FACE_1349160</t>
  </si>
  <si>
    <t>RAK_FACE_1349161</t>
  </si>
  <si>
    <t>RAK_FACE_1349162</t>
  </si>
  <si>
    <t>RAK_FACE_1349164</t>
  </si>
  <si>
    <t>RAK_FACE_1349165</t>
  </si>
  <si>
    <t>RAK_FACE_1349166</t>
  </si>
  <si>
    <t>RAK_FACE_1349167</t>
  </si>
  <si>
    <t>RAK_FACE_1302201</t>
  </si>
  <si>
    <t>SL</t>
  </si>
  <si>
    <t>Sam Lemay</t>
  </si>
  <si>
    <t>RAK_FACE_1302202</t>
  </si>
  <si>
    <t>RAK_FACE_1302203</t>
  </si>
  <si>
    <t>RAK_FACE_1302204</t>
  </si>
  <si>
    <t>RAK_FACE_1302205</t>
  </si>
  <si>
    <t>RAK_FACE_1302206</t>
  </si>
  <si>
    <t>RAK_FACE_1302207</t>
  </si>
  <si>
    <t>RAK_FACE_1302208</t>
  </si>
  <si>
    <t>RAK_FACE_1302209</t>
  </si>
  <si>
    <t>RAK_FACE_1302210</t>
  </si>
  <si>
    <t>RAK_FACE_1302211</t>
  </si>
  <si>
    <t>RAK_FACE_1302212</t>
  </si>
  <si>
    <t>RAK_FACE_1302213</t>
  </si>
  <si>
    <t>RAK_FACE_1301856</t>
  </si>
  <si>
    <t>RAK_FACE_1301857</t>
  </si>
  <si>
    <t>RAK_FACE_1349218</t>
  </si>
  <si>
    <t>TW</t>
  </si>
  <si>
    <t>Tim Wrighton</t>
  </si>
  <si>
    <t>RAK_FACE_1302001</t>
  </si>
  <si>
    <t>RAK_FACE_1302002</t>
  </si>
  <si>
    <t>RAK_FACE_1302003</t>
  </si>
  <si>
    <t>RAK_FACE_1302004</t>
  </si>
  <si>
    <t>RAK_FACE_1302005</t>
  </si>
  <si>
    <t>RAK_FACE_1302006</t>
  </si>
  <si>
    <t>RAK_FACE_1302007</t>
  </si>
  <si>
    <t>RAK_FACE_1302008</t>
  </si>
  <si>
    <t>RAK_FACE_1302009</t>
  </si>
  <si>
    <t>RAK_FACE_1302010</t>
  </si>
  <si>
    <t>RAK_FACE_1302011</t>
  </si>
  <si>
    <t>RAK_FACE_1302012</t>
  </si>
  <si>
    <t>DAW12000135</t>
  </si>
  <si>
    <t>RAK_FACE_1302013</t>
  </si>
  <si>
    <t>RAK_FACE_1302014</t>
  </si>
  <si>
    <t>DAW12000163</t>
  </si>
  <si>
    <t>RAK_FACE_1302015</t>
  </si>
  <si>
    <t>RAK_FACE_1302016</t>
  </si>
  <si>
    <t>Sample No.</t>
  </si>
  <si>
    <t>UTM</t>
  </si>
  <si>
    <t xml:space="preserve">Easting </t>
  </si>
  <si>
    <t>Northing</t>
  </si>
  <si>
    <t>Elevation</t>
  </si>
  <si>
    <t>Certificate</t>
  </si>
  <si>
    <t>Sample Date</t>
  </si>
  <si>
    <t>Ag (ppb)</t>
  </si>
  <si>
    <t>As (ppm)</t>
  </si>
  <si>
    <t>Au (ppb)</t>
  </si>
  <si>
    <t>Ba (ppm)</t>
  </si>
  <si>
    <t>Cr (ppm)</t>
  </si>
  <si>
    <t>Cu (ppm)</t>
  </si>
  <si>
    <t>Hg (ppb)</t>
  </si>
  <si>
    <t>Mn (ppm)</t>
  </si>
  <si>
    <t>Mo (ppm)</t>
  </si>
  <si>
    <t>Ni (ppm)</t>
  </si>
  <si>
    <t>Pb (ppm)</t>
  </si>
  <si>
    <t>Sb (ppm)</t>
  </si>
  <si>
    <t>Tl (ppm)</t>
  </si>
  <si>
    <t>Zn (ppm)</t>
  </si>
  <si>
    <t>Rackla Metals Inc. - Face Property</t>
  </si>
  <si>
    <t>2011, 2012 &amp; 2013 Stream Sediment Sample - Descriptive Statistics</t>
  </si>
  <si>
    <t>Mean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</si>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</sst>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14" fontId="0" fillId="0" borderId="0" xfId="0" applyNumberFormat="1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14" fontId="19" fillId="0" borderId="0" xfId="0" applyNumberFormat="1" applyFont="1"/>
    <xf numFmtId="14" fontId="18" fillId="0" borderId="0" xfId="0" applyNumberFormat="1" applyFont="1" applyAlignment="1">
      <alignment horizontal="center" wrapText="1"/>
    </xf>
    <xf numFmtId="0" fontId="16" fillId="0" borderId="10" xfId="0" applyFont="1" applyBorder="1"/>
    <xf numFmtId="0" fontId="0" fillId="0" borderId="11" xfId="0" applyBorder="1"/>
    <xf numFmtId="0" fontId="0" fillId="0" borderId="12" xfId="0" applyBorder="1"/>
    <xf numFmtId="0" fontId="16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2" fontId="0" fillId="0" borderId="0" xfId="0" applyNumberFormat="1" applyBorder="1"/>
    <xf numFmtId="2" fontId="0" fillId="0" borderId="17" xfId="0" applyNumberFormat="1" applyBorder="1"/>
    <xf numFmtId="0" fontId="0" fillId="0" borderId="13" xfId="0" applyBorder="1"/>
    <xf numFmtId="2" fontId="0" fillId="0" borderId="14" xfId="0" applyNumberFormat="1" applyBorder="1"/>
    <xf numFmtId="2" fontId="0" fillId="0" borderId="15" xfId="0" applyNumberFormat="1" applyBorder="1"/>
    <xf numFmtId="0" fontId="0" fillId="0" borderId="18" xfId="0" applyBorder="1"/>
    <xf numFmtId="0" fontId="16" fillId="0" borderId="19" xfId="0" applyFont="1" applyBorder="1"/>
    <xf numFmtId="0" fontId="16" fillId="0" borderId="20" xfId="0" applyFont="1" applyBorder="1"/>
    <xf numFmtId="0" fontId="0" fillId="0" borderId="10" xfId="0" applyBorder="1"/>
    <xf numFmtId="0" fontId="0" fillId="0" borderId="0" xfId="0" applyFill="1" applyBorder="1" applyAlignment="1"/>
    <xf numFmtId="0" fontId="0" fillId="0" borderId="14" xfId="0" applyFill="1" applyBorder="1" applyAlignment="1"/>
    <xf numFmtId="0" fontId="20" fillId="0" borderId="21" xfId="0" applyFon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14" fontId="21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14" fontId="22" fillId="0" borderId="0" xfId="0" applyNumberFormat="1" applyFont="1"/>
    <xf numFmtId="0" fontId="22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173"/>
  <sheetViews>
    <sheetView topLeftCell="G1" workbookViewId="0">
      <selection activeCell="G1" sqref="A1:XFD1048576"/>
    </sheetView>
  </sheetViews>
  <sheetFormatPr defaultRowHeight="15"/>
  <cols>
    <col min="1" max="1" width="20.85546875" customWidth="1"/>
    <col min="8" max="8" width="18.42578125" customWidth="1"/>
  </cols>
  <sheetData>
    <row r="1" spans="1:10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</row>
    <row r="2" spans="1:103">
      <c r="A2" t="s">
        <v>103</v>
      </c>
      <c r="B2">
        <v>1349551</v>
      </c>
      <c r="C2" t="s">
        <v>104</v>
      </c>
      <c r="D2" t="s">
        <v>105</v>
      </c>
      <c r="E2">
        <v>518918</v>
      </c>
      <c r="F2">
        <v>7186353</v>
      </c>
      <c r="G2">
        <v>647</v>
      </c>
      <c r="H2" s="1">
        <v>41486</v>
      </c>
      <c r="I2" t="s">
        <v>106</v>
      </c>
      <c r="J2" t="s">
        <v>107</v>
      </c>
      <c r="K2" t="s">
        <v>108</v>
      </c>
      <c r="L2" t="s">
        <v>109</v>
      </c>
      <c r="M2" t="s">
        <v>110</v>
      </c>
      <c r="N2" t="s">
        <v>111</v>
      </c>
      <c r="O2" t="s">
        <v>103</v>
      </c>
      <c r="P2" t="s">
        <v>112</v>
      </c>
      <c r="Q2" t="s">
        <v>113</v>
      </c>
      <c r="R2" t="s">
        <v>114</v>
      </c>
      <c r="T2" s="1">
        <v>41469</v>
      </c>
      <c r="V2">
        <v>2040</v>
      </c>
      <c r="X2">
        <v>1.63</v>
      </c>
      <c r="Z2">
        <v>14.3</v>
      </c>
      <c r="AA2">
        <v>3.4</v>
      </c>
      <c r="AC2">
        <v>9</v>
      </c>
      <c r="AD2">
        <v>561</v>
      </c>
      <c r="AG2">
        <v>0.15</v>
      </c>
      <c r="AH2">
        <v>0.26</v>
      </c>
      <c r="AJ2">
        <v>1.33</v>
      </c>
      <c r="AM2">
        <v>6.8</v>
      </c>
      <c r="AO2">
        <v>55.8</v>
      </c>
      <c r="AR2">
        <v>116.6</v>
      </c>
      <c r="AV2">
        <v>3.07</v>
      </c>
      <c r="AW2">
        <v>2.9</v>
      </c>
      <c r="BA2">
        <v>201</v>
      </c>
      <c r="BE2">
        <v>0.12</v>
      </c>
      <c r="BF2">
        <v>4.4000000000000004</v>
      </c>
      <c r="BI2">
        <v>0.19</v>
      </c>
      <c r="BK2">
        <v>141</v>
      </c>
      <c r="BL2">
        <v>10.09</v>
      </c>
      <c r="BM2">
        <v>1.4999999999999999E-2</v>
      </c>
      <c r="BQ2">
        <v>52.5</v>
      </c>
      <c r="BR2">
        <v>0.113</v>
      </c>
      <c r="BU2">
        <v>9.77</v>
      </c>
      <c r="CB2">
        <v>0.36</v>
      </c>
      <c r="CD2">
        <v>1.88</v>
      </c>
      <c r="CE2">
        <v>9.8000000000000007</v>
      </c>
      <c r="CF2">
        <v>13.5</v>
      </c>
      <c r="CJ2">
        <v>99.9</v>
      </c>
      <c r="CM2">
        <v>0.12</v>
      </c>
      <c r="CN2">
        <v>1.5</v>
      </c>
      <c r="CO2">
        <v>4.0000000000000001E-3</v>
      </c>
      <c r="CP2">
        <v>0.45</v>
      </c>
      <c r="CR2">
        <v>5.3</v>
      </c>
      <c r="CS2">
        <v>81</v>
      </c>
      <c r="CT2">
        <v>0.1</v>
      </c>
      <c r="CX2">
        <v>213.3</v>
      </c>
    </row>
    <row r="3" spans="1:103">
      <c r="A3" t="s">
        <v>115</v>
      </c>
      <c r="B3">
        <v>1349552</v>
      </c>
      <c r="C3" t="s">
        <v>104</v>
      </c>
      <c r="D3" t="s">
        <v>105</v>
      </c>
      <c r="E3">
        <v>519029</v>
      </c>
      <c r="F3">
        <v>7186534</v>
      </c>
      <c r="G3">
        <v>633</v>
      </c>
      <c r="H3" s="1">
        <v>41486</v>
      </c>
      <c r="I3" t="s">
        <v>106</v>
      </c>
      <c r="J3" t="s">
        <v>107</v>
      </c>
      <c r="K3" t="s">
        <v>108</v>
      </c>
      <c r="L3" t="s">
        <v>109</v>
      </c>
      <c r="M3" t="s">
        <v>110</v>
      </c>
      <c r="N3" t="s">
        <v>111</v>
      </c>
      <c r="O3" t="s">
        <v>115</v>
      </c>
      <c r="P3" t="s">
        <v>112</v>
      </c>
      <c r="Q3" t="s">
        <v>113</v>
      </c>
      <c r="R3" t="s">
        <v>114</v>
      </c>
      <c r="T3" s="1">
        <v>41469</v>
      </c>
      <c r="V3">
        <v>2891</v>
      </c>
      <c r="X3">
        <v>1.39</v>
      </c>
      <c r="Z3">
        <v>43.7</v>
      </c>
      <c r="AA3">
        <v>2.6</v>
      </c>
      <c r="AC3">
        <v>10</v>
      </c>
      <c r="AD3">
        <v>182</v>
      </c>
      <c r="AG3">
        <v>0.18</v>
      </c>
      <c r="AH3">
        <v>0.33</v>
      </c>
      <c r="AJ3">
        <v>2</v>
      </c>
      <c r="AM3">
        <v>9.4</v>
      </c>
      <c r="AO3">
        <v>110.4</v>
      </c>
      <c r="AR3">
        <v>106.01</v>
      </c>
      <c r="AV3">
        <v>6.06</v>
      </c>
      <c r="AW3">
        <v>3.9</v>
      </c>
      <c r="BA3">
        <v>149</v>
      </c>
      <c r="BE3">
        <v>0.23</v>
      </c>
      <c r="BF3">
        <v>3.5</v>
      </c>
      <c r="BI3">
        <v>0.09</v>
      </c>
      <c r="BK3">
        <v>198</v>
      </c>
      <c r="BL3">
        <v>22.18</v>
      </c>
      <c r="BM3">
        <v>2.8000000000000001E-2</v>
      </c>
      <c r="BQ3">
        <v>69.099999999999994</v>
      </c>
      <c r="BR3">
        <v>0.25600000000000001</v>
      </c>
      <c r="BU3">
        <v>14.9</v>
      </c>
      <c r="CB3">
        <v>0.83</v>
      </c>
      <c r="CD3">
        <v>3.97</v>
      </c>
      <c r="CE3">
        <v>7.7</v>
      </c>
      <c r="CF3">
        <v>18.2</v>
      </c>
      <c r="CJ3">
        <v>205.3</v>
      </c>
      <c r="CM3">
        <v>0.19</v>
      </c>
      <c r="CN3">
        <v>1.4</v>
      </c>
      <c r="CO3">
        <v>2E-3</v>
      </c>
      <c r="CP3">
        <v>0.69</v>
      </c>
      <c r="CR3">
        <v>7.2</v>
      </c>
      <c r="CS3">
        <v>183</v>
      </c>
      <c r="CT3">
        <v>0.2</v>
      </c>
      <c r="CX3">
        <v>280.5</v>
      </c>
    </row>
    <row r="4" spans="1:103">
      <c r="A4" t="s">
        <v>116</v>
      </c>
      <c r="B4">
        <v>1349553</v>
      </c>
      <c r="C4" t="s">
        <v>104</v>
      </c>
      <c r="D4" t="s">
        <v>105</v>
      </c>
      <c r="E4">
        <v>519099</v>
      </c>
      <c r="F4">
        <v>7186733</v>
      </c>
      <c r="G4">
        <v>632</v>
      </c>
      <c r="H4" s="1">
        <v>41486</v>
      </c>
      <c r="I4" t="s">
        <v>106</v>
      </c>
      <c r="J4" t="s">
        <v>107</v>
      </c>
      <c r="K4" t="s">
        <v>108</v>
      </c>
      <c r="L4" t="s">
        <v>109</v>
      </c>
      <c r="M4" t="s">
        <v>110</v>
      </c>
      <c r="N4" t="s">
        <v>111</v>
      </c>
      <c r="O4" t="s">
        <v>116</v>
      </c>
      <c r="P4" t="s">
        <v>112</v>
      </c>
      <c r="Q4" t="s">
        <v>113</v>
      </c>
      <c r="R4" t="s">
        <v>114</v>
      </c>
      <c r="T4" s="1">
        <v>41469</v>
      </c>
      <c r="V4">
        <v>1910</v>
      </c>
      <c r="X4">
        <v>1.57</v>
      </c>
      <c r="Z4">
        <v>16</v>
      </c>
      <c r="AA4">
        <v>9.6</v>
      </c>
      <c r="AC4">
        <v>9</v>
      </c>
      <c r="AD4">
        <v>575.79999999999995</v>
      </c>
      <c r="AG4">
        <v>0.13</v>
      </c>
      <c r="AH4">
        <v>0.26</v>
      </c>
      <c r="AJ4">
        <v>1.1000000000000001</v>
      </c>
      <c r="AM4">
        <v>5.0999999999999996</v>
      </c>
      <c r="AO4">
        <v>56.8</v>
      </c>
      <c r="AR4">
        <v>107.02</v>
      </c>
      <c r="AV4">
        <v>2.93</v>
      </c>
      <c r="AW4">
        <v>2.7</v>
      </c>
      <c r="BA4">
        <v>160</v>
      </c>
      <c r="BE4">
        <v>0.11</v>
      </c>
      <c r="BF4">
        <v>3.8</v>
      </c>
      <c r="BI4">
        <v>0.14000000000000001</v>
      </c>
      <c r="BK4">
        <v>86</v>
      </c>
      <c r="BL4">
        <v>11.4</v>
      </c>
      <c r="BM4">
        <v>1.2E-2</v>
      </c>
      <c r="BQ4">
        <v>44.1</v>
      </c>
      <c r="BR4">
        <v>0.15</v>
      </c>
      <c r="BU4">
        <v>10.07</v>
      </c>
      <c r="CB4">
        <v>0.4</v>
      </c>
      <c r="CD4">
        <v>2</v>
      </c>
      <c r="CE4">
        <v>6.1</v>
      </c>
      <c r="CF4">
        <v>11.6</v>
      </c>
      <c r="CJ4">
        <v>133.1</v>
      </c>
      <c r="CM4">
        <v>0.1</v>
      </c>
      <c r="CN4">
        <v>1.4</v>
      </c>
      <c r="CO4">
        <v>3.0000000000000001E-3</v>
      </c>
      <c r="CP4">
        <v>0.47</v>
      </c>
      <c r="CR4">
        <v>5.6</v>
      </c>
      <c r="CS4">
        <v>83</v>
      </c>
      <c r="CT4">
        <v>0.1</v>
      </c>
      <c r="CX4">
        <v>177.8</v>
      </c>
    </row>
    <row r="5" spans="1:103">
      <c r="A5" t="s">
        <v>117</v>
      </c>
      <c r="B5">
        <v>1349554</v>
      </c>
      <c r="C5" t="s">
        <v>104</v>
      </c>
      <c r="D5" t="s">
        <v>105</v>
      </c>
      <c r="E5">
        <v>519154</v>
      </c>
      <c r="F5">
        <v>7186944</v>
      </c>
      <c r="G5">
        <v>612</v>
      </c>
      <c r="H5" s="1">
        <v>41486</v>
      </c>
      <c r="I5" t="s">
        <v>106</v>
      </c>
      <c r="J5" t="s">
        <v>107</v>
      </c>
      <c r="K5" t="s">
        <v>108</v>
      </c>
      <c r="L5" t="s">
        <v>109</v>
      </c>
      <c r="M5" t="s">
        <v>110</v>
      </c>
      <c r="N5" t="s">
        <v>111</v>
      </c>
      <c r="O5" t="s">
        <v>117</v>
      </c>
      <c r="P5" t="s">
        <v>112</v>
      </c>
      <c r="Q5" t="s">
        <v>113</v>
      </c>
      <c r="R5" t="s">
        <v>114</v>
      </c>
      <c r="T5" s="1">
        <v>41469</v>
      </c>
      <c r="V5">
        <v>1787</v>
      </c>
      <c r="X5">
        <v>1.17</v>
      </c>
      <c r="Z5">
        <v>19.399999999999999</v>
      </c>
      <c r="AA5">
        <v>2.8</v>
      </c>
      <c r="AC5">
        <v>7</v>
      </c>
      <c r="AD5">
        <v>385</v>
      </c>
      <c r="AG5">
        <v>0.14000000000000001</v>
      </c>
      <c r="AH5">
        <v>0.23</v>
      </c>
      <c r="AJ5">
        <v>1.07</v>
      </c>
      <c r="AM5">
        <v>5.3</v>
      </c>
      <c r="AO5">
        <v>58.1</v>
      </c>
      <c r="AR5">
        <v>82.45</v>
      </c>
      <c r="AV5">
        <v>3.75</v>
      </c>
      <c r="AW5">
        <v>2.9</v>
      </c>
      <c r="BA5">
        <v>143</v>
      </c>
      <c r="BE5">
        <v>0.14000000000000001</v>
      </c>
      <c r="BF5">
        <v>3.4</v>
      </c>
      <c r="BI5">
        <v>0.13</v>
      </c>
      <c r="BK5">
        <v>107</v>
      </c>
      <c r="BL5">
        <v>11.56</v>
      </c>
      <c r="BM5">
        <v>1.6E-2</v>
      </c>
      <c r="BQ5">
        <v>43.2</v>
      </c>
      <c r="BR5">
        <v>0.151</v>
      </c>
      <c r="BU5">
        <v>12.96</v>
      </c>
      <c r="CB5">
        <v>0.46</v>
      </c>
      <c r="CD5">
        <v>2.16</v>
      </c>
      <c r="CE5">
        <v>5.5</v>
      </c>
      <c r="CF5">
        <v>11.1</v>
      </c>
      <c r="CJ5">
        <v>127.7</v>
      </c>
      <c r="CM5">
        <v>0.13</v>
      </c>
      <c r="CN5">
        <v>1.3</v>
      </c>
      <c r="CO5">
        <v>3.0000000000000001E-3</v>
      </c>
      <c r="CP5">
        <v>0.49</v>
      </c>
      <c r="CR5">
        <v>4.7</v>
      </c>
      <c r="CS5">
        <v>99</v>
      </c>
      <c r="CT5">
        <v>0.1</v>
      </c>
      <c r="CX5">
        <v>169.4</v>
      </c>
    </row>
    <row r="6" spans="1:103">
      <c r="A6" t="s">
        <v>118</v>
      </c>
      <c r="B6">
        <v>1349555</v>
      </c>
      <c r="C6" t="s">
        <v>104</v>
      </c>
      <c r="D6" t="s">
        <v>105</v>
      </c>
      <c r="E6">
        <v>519185</v>
      </c>
      <c r="F6">
        <v>7187138</v>
      </c>
      <c r="G6">
        <v>602</v>
      </c>
      <c r="H6" s="1">
        <v>41486</v>
      </c>
      <c r="I6" t="s">
        <v>106</v>
      </c>
      <c r="J6" t="s">
        <v>107</v>
      </c>
      <c r="K6" t="s">
        <v>108</v>
      </c>
      <c r="L6" t="s">
        <v>109</v>
      </c>
      <c r="M6" t="s">
        <v>110</v>
      </c>
      <c r="N6" t="s">
        <v>111</v>
      </c>
      <c r="O6" t="s">
        <v>118</v>
      </c>
      <c r="P6" t="s">
        <v>112</v>
      </c>
      <c r="Q6" t="s">
        <v>113</v>
      </c>
      <c r="R6" t="s">
        <v>114</v>
      </c>
      <c r="T6" s="1">
        <v>41469</v>
      </c>
      <c r="V6">
        <v>1842</v>
      </c>
      <c r="X6">
        <v>1.1299999999999999</v>
      </c>
      <c r="Z6">
        <v>19.399999999999999</v>
      </c>
      <c r="AA6">
        <v>2.5</v>
      </c>
      <c r="AC6">
        <v>8</v>
      </c>
      <c r="AD6">
        <v>373.8</v>
      </c>
      <c r="AG6">
        <v>0.14000000000000001</v>
      </c>
      <c r="AH6">
        <v>0.22</v>
      </c>
      <c r="AJ6">
        <v>1.01</v>
      </c>
      <c r="AM6">
        <v>5.4</v>
      </c>
      <c r="AO6">
        <v>56.7</v>
      </c>
      <c r="AR6">
        <v>85.96</v>
      </c>
      <c r="AV6">
        <v>4</v>
      </c>
      <c r="AW6">
        <v>2.9</v>
      </c>
      <c r="BA6">
        <v>160</v>
      </c>
      <c r="BE6">
        <v>0.14000000000000001</v>
      </c>
      <c r="BF6">
        <v>3.5</v>
      </c>
      <c r="BI6">
        <v>0.12</v>
      </c>
      <c r="BK6">
        <v>113</v>
      </c>
      <c r="BL6">
        <v>11.58</v>
      </c>
      <c r="BM6">
        <v>1.6E-2</v>
      </c>
      <c r="BQ6">
        <v>42.5</v>
      </c>
      <c r="BR6">
        <v>0.151</v>
      </c>
      <c r="BU6">
        <v>9.92</v>
      </c>
      <c r="CB6">
        <v>0.49</v>
      </c>
      <c r="CD6">
        <v>2.25</v>
      </c>
      <c r="CE6">
        <v>6</v>
      </c>
      <c r="CF6">
        <v>11.5</v>
      </c>
      <c r="CJ6">
        <v>135.19999999999999</v>
      </c>
      <c r="CM6">
        <v>0.13</v>
      </c>
      <c r="CN6">
        <v>1.3</v>
      </c>
      <c r="CO6">
        <v>3.0000000000000001E-3</v>
      </c>
      <c r="CP6">
        <v>0.5</v>
      </c>
      <c r="CR6">
        <v>4.8</v>
      </c>
      <c r="CS6">
        <v>100</v>
      </c>
      <c r="CT6">
        <v>0.1</v>
      </c>
      <c r="CX6">
        <v>157.4</v>
      </c>
    </row>
    <row r="7" spans="1:103">
      <c r="A7" t="s">
        <v>119</v>
      </c>
      <c r="B7">
        <v>1349556</v>
      </c>
      <c r="C7" t="s">
        <v>104</v>
      </c>
      <c r="D7" t="s">
        <v>105</v>
      </c>
      <c r="E7">
        <v>519175</v>
      </c>
      <c r="F7">
        <v>7187243</v>
      </c>
      <c r="G7">
        <v>595</v>
      </c>
      <c r="H7" s="1">
        <v>41486</v>
      </c>
      <c r="I7" t="s">
        <v>106</v>
      </c>
      <c r="J7" t="s">
        <v>107</v>
      </c>
      <c r="K7" t="s">
        <v>108</v>
      </c>
      <c r="L7" t="s">
        <v>109</v>
      </c>
      <c r="M7" t="s">
        <v>110</v>
      </c>
      <c r="N7" t="s">
        <v>111</v>
      </c>
      <c r="O7" t="s">
        <v>119</v>
      </c>
      <c r="P7" t="s">
        <v>112</v>
      </c>
      <c r="Q7" t="s">
        <v>113</v>
      </c>
      <c r="R7" t="s">
        <v>114</v>
      </c>
      <c r="T7" s="1">
        <v>41470</v>
      </c>
      <c r="V7">
        <v>1885</v>
      </c>
      <c r="X7">
        <v>0.87</v>
      </c>
      <c r="Z7">
        <v>17.399999999999999</v>
      </c>
      <c r="AA7">
        <v>4.2</v>
      </c>
      <c r="AC7">
        <v>8</v>
      </c>
      <c r="AD7">
        <v>401.1</v>
      </c>
      <c r="AG7">
        <v>0.14000000000000001</v>
      </c>
      <c r="AH7">
        <v>0.21</v>
      </c>
      <c r="AJ7">
        <v>0.95</v>
      </c>
      <c r="AM7">
        <v>4.0999999999999996</v>
      </c>
      <c r="AO7">
        <v>69.099999999999994</v>
      </c>
      <c r="AR7">
        <v>122.91</v>
      </c>
      <c r="AV7">
        <v>4.4800000000000004</v>
      </c>
      <c r="AW7">
        <v>3.2</v>
      </c>
      <c r="BA7">
        <v>173</v>
      </c>
      <c r="BE7">
        <v>0.12</v>
      </c>
      <c r="BF7">
        <v>3.8</v>
      </c>
      <c r="BI7">
        <v>0.14000000000000001</v>
      </c>
      <c r="BK7">
        <v>77</v>
      </c>
      <c r="BL7">
        <v>12.69</v>
      </c>
      <c r="BM7">
        <v>1.4999999999999999E-2</v>
      </c>
      <c r="BQ7">
        <v>37</v>
      </c>
      <c r="BR7">
        <v>0.13500000000000001</v>
      </c>
      <c r="BU7">
        <v>12.16</v>
      </c>
      <c r="CB7">
        <v>0.47</v>
      </c>
      <c r="CD7">
        <v>2.33</v>
      </c>
      <c r="CE7">
        <v>8.3000000000000007</v>
      </c>
      <c r="CF7">
        <v>10.7</v>
      </c>
      <c r="CJ7">
        <v>117.2</v>
      </c>
      <c r="CM7">
        <v>0.13</v>
      </c>
      <c r="CN7">
        <v>1.3</v>
      </c>
      <c r="CO7">
        <v>4.0000000000000001E-3</v>
      </c>
      <c r="CP7">
        <v>0.44</v>
      </c>
      <c r="CR7">
        <v>5.8</v>
      </c>
      <c r="CS7">
        <v>124</v>
      </c>
      <c r="CT7">
        <v>0.1</v>
      </c>
      <c r="CX7">
        <v>128.80000000000001</v>
      </c>
    </row>
    <row r="8" spans="1:103">
      <c r="A8" t="s">
        <v>120</v>
      </c>
      <c r="B8">
        <v>1349557</v>
      </c>
      <c r="C8" t="s">
        <v>104</v>
      </c>
      <c r="D8" t="s">
        <v>105</v>
      </c>
      <c r="E8">
        <v>519135</v>
      </c>
      <c r="F8">
        <v>7187434</v>
      </c>
      <c r="G8">
        <v>591</v>
      </c>
      <c r="H8" s="1">
        <v>41486</v>
      </c>
      <c r="I8" t="s">
        <v>106</v>
      </c>
      <c r="J8" t="s">
        <v>107</v>
      </c>
      <c r="K8" t="s">
        <v>108</v>
      </c>
      <c r="L8" t="s">
        <v>109</v>
      </c>
      <c r="M8" t="s">
        <v>110</v>
      </c>
      <c r="N8" t="s">
        <v>111</v>
      </c>
      <c r="O8" t="s">
        <v>120</v>
      </c>
      <c r="P8" t="s">
        <v>112</v>
      </c>
      <c r="Q8" t="s">
        <v>113</v>
      </c>
      <c r="R8" t="s">
        <v>114</v>
      </c>
      <c r="T8" s="1">
        <v>41470</v>
      </c>
      <c r="V8">
        <v>1634</v>
      </c>
      <c r="X8">
        <v>1.1100000000000001</v>
      </c>
      <c r="Z8">
        <v>16.7</v>
      </c>
      <c r="AA8">
        <v>2.8</v>
      </c>
      <c r="AC8">
        <v>8</v>
      </c>
      <c r="AD8">
        <v>437.4</v>
      </c>
      <c r="AG8">
        <v>0.13</v>
      </c>
      <c r="AH8">
        <v>0.2</v>
      </c>
      <c r="AJ8">
        <v>0.79</v>
      </c>
      <c r="AM8">
        <v>4.2</v>
      </c>
      <c r="AO8">
        <v>55.2</v>
      </c>
      <c r="AR8">
        <v>89.68</v>
      </c>
      <c r="AV8">
        <v>3.72</v>
      </c>
      <c r="AW8">
        <v>3.1</v>
      </c>
      <c r="BA8">
        <v>149</v>
      </c>
      <c r="BE8">
        <v>0.12</v>
      </c>
      <c r="BF8">
        <v>3.4</v>
      </c>
      <c r="BI8">
        <v>0.13</v>
      </c>
      <c r="BK8">
        <v>91</v>
      </c>
      <c r="BL8">
        <v>10.130000000000001</v>
      </c>
      <c r="BM8">
        <v>1.4E-2</v>
      </c>
      <c r="BQ8">
        <v>35</v>
      </c>
      <c r="BR8">
        <v>0.13600000000000001</v>
      </c>
      <c r="BU8">
        <v>9.49</v>
      </c>
      <c r="CB8">
        <v>0.43</v>
      </c>
      <c r="CD8">
        <v>1.98</v>
      </c>
      <c r="CE8">
        <v>5.6</v>
      </c>
      <c r="CF8">
        <v>10.1</v>
      </c>
      <c r="CJ8">
        <v>118.8</v>
      </c>
      <c r="CM8">
        <v>0.1</v>
      </c>
      <c r="CN8">
        <v>1.2</v>
      </c>
      <c r="CO8">
        <v>3.0000000000000001E-3</v>
      </c>
      <c r="CP8">
        <v>0.45</v>
      </c>
      <c r="CR8">
        <v>4.5</v>
      </c>
      <c r="CS8">
        <v>96</v>
      </c>
      <c r="CT8">
        <v>0.05</v>
      </c>
      <c r="CX8">
        <v>133</v>
      </c>
    </row>
    <row r="9" spans="1:103">
      <c r="A9" t="s">
        <v>121</v>
      </c>
      <c r="B9">
        <v>1349558</v>
      </c>
      <c r="C9" t="s">
        <v>104</v>
      </c>
      <c r="D9" t="s">
        <v>105</v>
      </c>
      <c r="E9">
        <v>519058</v>
      </c>
      <c r="F9">
        <v>7187618</v>
      </c>
      <c r="G9">
        <v>581</v>
      </c>
      <c r="H9" s="1">
        <v>41486</v>
      </c>
      <c r="I9" t="s">
        <v>106</v>
      </c>
      <c r="J9" t="s">
        <v>107</v>
      </c>
      <c r="K9" t="s">
        <v>108</v>
      </c>
      <c r="L9" t="s">
        <v>109</v>
      </c>
      <c r="M9" t="s">
        <v>110</v>
      </c>
      <c r="N9" t="s">
        <v>111</v>
      </c>
      <c r="O9" t="s">
        <v>121</v>
      </c>
      <c r="P9" t="s">
        <v>112</v>
      </c>
      <c r="Q9" t="s">
        <v>113</v>
      </c>
      <c r="R9" t="s">
        <v>114</v>
      </c>
      <c r="T9" s="1">
        <v>41470</v>
      </c>
      <c r="V9">
        <v>1873</v>
      </c>
      <c r="X9">
        <v>0.93</v>
      </c>
      <c r="Z9">
        <v>22</v>
      </c>
      <c r="AA9">
        <v>3.3</v>
      </c>
      <c r="AC9">
        <v>8</v>
      </c>
      <c r="AD9">
        <v>317.2</v>
      </c>
      <c r="AG9">
        <v>0.14000000000000001</v>
      </c>
      <c r="AH9">
        <v>0.22</v>
      </c>
      <c r="AJ9">
        <v>0.93</v>
      </c>
      <c r="AM9">
        <v>4.4000000000000004</v>
      </c>
      <c r="AO9">
        <v>67.099999999999994</v>
      </c>
      <c r="AR9">
        <v>105.58</v>
      </c>
      <c r="AV9">
        <v>4.3099999999999996</v>
      </c>
      <c r="AW9">
        <v>3.3</v>
      </c>
      <c r="BA9">
        <v>176</v>
      </c>
      <c r="BE9">
        <v>0.14000000000000001</v>
      </c>
      <c r="BF9">
        <v>3.3</v>
      </c>
      <c r="BI9">
        <v>0.12</v>
      </c>
      <c r="BK9">
        <v>96</v>
      </c>
      <c r="BL9">
        <v>12.02</v>
      </c>
      <c r="BM9">
        <v>1.7000000000000001E-2</v>
      </c>
      <c r="BQ9">
        <v>37.5</v>
      </c>
      <c r="BR9">
        <v>0.16400000000000001</v>
      </c>
      <c r="BU9">
        <v>11.76</v>
      </c>
      <c r="CB9">
        <v>0.56999999999999995</v>
      </c>
      <c r="CD9">
        <v>2.4300000000000002</v>
      </c>
      <c r="CE9">
        <v>6.8</v>
      </c>
      <c r="CF9">
        <v>13</v>
      </c>
      <c r="CJ9">
        <v>142.80000000000001</v>
      </c>
      <c r="CM9">
        <v>0.15</v>
      </c>
      <c r="CN9">
        <v>1.2</v>
      </c>
      <c r="CO9">
        <v>3.0000000000000001E-3</v>
      </c>
      <c r="CP9">
        <v>0.5</v>
      </c>
      <c r="CR9">
        <v>5.0999999999999996</v>
      </c>
      <c r="CS9">
        <v>114</v>
      </c>
      <c r="CT9">
        <v>0.1</v>
      </c>
      <c r="CX9">
        <v>140.9</v>
      </c>
    </row>
    <row r="10" spans="1:103">
      <c r="A10" t="s">
        <v>122</v>
      </c>
      <c r="B10">
        <v>1349559</v>
      </c>
      <c r="C10" t="s">
        <v>104</v>
      </c>
      <c r="D10" t="s">
        <v>105</v>
      </c>
      <c r="E10">
        <v>518976</v>
      </c>
      <c r="F10">
        <v>7187818</v>
      </c>
      <c r="G10">
        <v>570</v>
      </c>
      <c r="H10" s="1">
        <v>41486</v>
      </c>
      <c r="I10" t="s">
        <v>106</v>
      </c>
      <c r="J10" t="s">
        <v>107</v>
      </c>
      <c r="K10" t="s">
        <v>108</v>
      </c>
      <c r="L10" t="s">
        <v>109</v>
      </c>
      <c r="M10" t="s">
        <v>110</v>
      </c>
      <c r="N10" t="s">
        <v>111</v>
      </c>
      <c r="O10" t="s">
        <v>122</v>
      </c>
      <c r="P10" t="s">
        <v>112</v>
      </c>
      <c r="Q10" t="s">
        <v>113</v>
      </c>
      <c r="R10" t="s">
        <v>114</v>
      </c>
      <c r="T10" s="1">
        <v>41470</v>
      </c>
      <c r="V10">
        <v>1978</v>
      </c>
      <c r="X10">
        <v>0.82</v>
      </c>
      <c r="Z10">
        <v>21.4</v>
      </c>
      <c r="AA10">
        <v>3.6</v>
      </c>
      <c r="AC10">
        <v>8</v>
      </c>
      <c r="AD10">
        <v>350.3</v>
      </c>
      <c r="AG10">
        <v>0.15</v>
      </c>
      <c r="AH10">
        <v>0.2</v>
      </c>
      <c r="AJ10">
        <v>0.83</v>
      </c>
      <c r="AM10">
        <v>3.7</v>
      </c>
      <c r="AO10">
        <v>69.3</v>
      </c>
      <c r="AR10">
        <v>102.51</v>
      </c>
      <c r="AV10">
        <v>4.54</v>
      </c>
      <c r="AW10">
        <v>3.2</v>
      </c>
      <c r="BA10">
        <v>164</v>
      </c>
      <c r="BE10">
        <v>0.13</v>
      </c>
      <c r="BF10">
        <v>3.3</v>
      </c>
      <c r="BI10">
        <v>0.1</v>
      </c>
      <c r="BK10">
        <v>71</v>
      </c>
      <c r="BL10">
        <v>11.48</v>
      </c>
      <c r="BM10">
        <v>1.6E-2</v>
      </c>
      <c r="BQ10">
        <v>33.5</v>
      </c>
      <c r="BR10">
        <v>0.14899999999999999</v>
      </c>
      <c r="BU10">
        <v>10.220000000000001</v>
      </c>
      <c r="CB10">
        <v>0.54</v>
      </c>
      <c r="CD10">
        <v>2.1800000000000002</v>
      </c>
      <c r="CE10">
        <v>7.2</v>
      </c>
      <c r="CF10">
        <v>12.5</v>
      </c>
      <c r="CJ10">
        <v>133.80000000000001</v>
      </c>
      <c r="CM10">
        <v>0.16</v>
      </c>
      <c r="CN10">
        <v>1.1000000000000001</v>
      </c>
      <c r="CO10">
        <v>3.0000000000000001E-3</v>
      </c>
      <c r="CP10">
        <v>0.46</v>
      </c>
      <c r="CR10">
        <v>5</v>
      </c>
      <c r="CS10">
        <v>115</v>
      </c>
      <c r="CT10">
        <v>0.1</v>
      </c>
      <c r="CX10">
        <v>122.1</v>
      </c>
    </row>
    <row r="11" spans="1:103">
      <c r="A11" t="s">
        <v>123</v>
      </c>
      <c r="B11">
        <v>1349560</v>
      </c>
      <c r="C11" t="s">
        <v>104</v>
      </c>
      <c r="D11" t="s">
        <v>105</v>
      </c>
      <c r="E11">
        <v>518977</v>
      </c>
      <c r="F11">
        <v>7188006</v>
      </c>
      <c r="G11">
        <v>565</v>
      </c>
      <c r="H11" s="1">
        <v>41486</v>
      </c>
      <c r="I11" t="s">
        <v>106</v>
      </c>
      <c r="J11" t="s">
        <v>107</v>
      </c>
      <c r="K11" t="s">
        <v>108</v>
      </c>
      <c r="L11" t="s">
        <v>109</v>
      </c>
      <c r="M11" t="s">
        <v>110</v>
      </c>
      <c r="N11" t="s">
        <v>111</v>
      </c>
      <c r="O11" t="s">
        <v>123</v>
      </c>
      <c r="P11" t="s">
        <v>112</v>
      </c>
      <c r="Q11" t="s">
        <v>113</v>
      </c>
      <c r="R11" t="s">
        <v>114</v>
      </c>
      <c r="T11" s="1">
        <v>41470</v>
      </c>
      <c r="V11">
        <v>938</v>
      </c>
      <c r="X11">
        <v>0.35</v>
      </c>
      <c r="Z11">
        <v>14.1</v>
      </c>
      <c r="AA11">
        <v>3.7</v>
      </c>
      <c r="AC11">
        <v>8</v>
      </c>
      <c r="AD11">
        <v>487.7</v>
      </c>
      <c r="AG11">
        <v>0.12</v>
      </c>
      <c r="AH11">
        <v>7.0000000000000007E-2</v>
      </c>
      <c r="AJ11">
        <v>0.39</v>
      </c>
      <c r="AM11">
        <v>1</v>
      </c>
      <c r="AO11">
        <v>19.3</v>
      </c>
      <c r="AR11">
        <v>37.24</v>
      </c>
      <c r="AV11">
        <v>2.08</v>
      </c>
      <c r="AW11">
        <v>1.4</v>
      </c>
      <c r="BA11">
        <v>139</v>
      </c>
      <c r="BE11">
        <v>0.12</v>
      </c>
      <c r="BF11">
        <v>2.1</v>
      </c>
      <c r="BI11">
        <v>0.05</v>
      </c>
      <c r="BK11">
        <v>24</v>
      </c>
      <c r="BL11">
        <v>10.88</v>
      </c>
      <c r="BM11">
        <v>1.4E-2</v>
      </c>
      <c r="BQ11">
        <v>13</v>
      </c>
      <c r="BR11">
        <v>7.4999999999999997E-2</v>
      </c>
      <c r="BU11">
        <v>10.5</v>
      </c>
      <c r="CB11">
        <v>0.38</v>
      </c>
      <c r="CD11">
        <v>2.37</v>
      </c>
      <c r="CE11">
        <v>2.4</v>
      </c>
      <c r="CF11">
        <v>6.4</v>
      </c>
      <c r="CJ11">
        <v>51.2</v>
      </c>
      <c r="CM11">
        <v>7.0000000000000007E-2</v>
      </c>
      <c r="CN11">
        <v>0.7</v>
      </c>
      <c r="CO11">
        <v>3.0000000000000001E-3</v>
      </c>
      <c r="CP11">
        <v>1.22</v>
      </c>
      <c r="CR11">
        <v>2.9</v>
      </c>
      <c r="CS11">
        <v>80</v>
      </c>
      <c r="CT11">
        <v>0.05</v>
      </c>
      <c r="CX11">
        <v>36.4</v>
      </c>
    </row>
    <row r="12" spans="1:103">
      <c r="A12" t="s">
        <v>124</v>
      </c>
      <c r="B12">
        <v>1349561</v>
      </c>
      <c r="C12" t="s">
        <v>104</v>
      </c>
      <c r="D12" t="s">
        <v>105</v>
      </c>
      <c r="E12">
        <v>518992</v>
      </c>
      <c r="F12">
        <v>7187989</v>
      </c>
      <c r="G12">
        <v>567</v>
      </c>
      <c r="H12" s="1">
        <v>41486</v>
      </c>
      <c r="I12" t="s">
        <v>106</v>
      </c>
      <c r="J12" t="s">
        <v>107</v>
      </c>
      <c r="K12" t="s">
        <v>108</v>
      </c>
      <c r="L12" t="s">
        <v>109</v>
      </c>
      <c r="M12" t="s">
        <v>110</v>
      </c>
      <c r="N12" t="s">
        <v>111</v>
      </c>
      <c r="O12" t="s">
        <v>124</v>
      </c>
      <c r="P12" t="s">
        <v>112</v>
      </c>
      <c r="Q12" t="s">
        <v>113</v>
      </c>
      <c r="R12" t="s">
        <v>114</v>
      </c>
      <c r="T12" s="1">
        <v>41470</v>
      </c>
      <c r="V12">
        <v>859</v>
      </c>
      <c r="X12">
        <v>0.28999999999999998</v>
      </c>
      <c r="Z12">
        <v>13.2</v>
      </c>
      <c r="AA12">
        <v>2.1</v>
      </c>
      <c r="AC12">
        <v>8</v>
      </c>
      <c r="AD12">
        <v>491.8</v>
      </c>
      <c r="AG12">
        <v>0.11</v>
      </c>
      <c r="AH12">
        <v>0.05</v>
      </c>
      <c r="AJ12">
        <v>0.18</v>
      </c>
      <c r="AM12">
        <v>0.7</v>
      </c>
      <c r="AO12">
        <v>19.8</v>
      </c>
      <c r="AR12">
        <v>26.61</v>
      </c>
      <c r="AV12">
        <v>2.27</v>
      </c>
      <c r="AW12">
        <v>1.5</v>
      </c>
      <c r="BA12">
        <v>110</v>
      </c>
      <c r="BE12">
        <v>0.11</v>
      </c>
      <c r="BF12">
        <v>1.8</v>
      </c>
      <c r="BI12">
        <v>0.03</v>
      </c>
      <c r="BK12">
        <v>14</v>
      </c>
      <c r="BL12">
        <v>9.56</v>
      </c>
      <c r="BM12">
        <v>1.0999999999999999E-2</v>
      </c>
      <c r="BQ12">
        <v>10.199999999999999</v>
      </c>
      <c r="BR12">
        <v>0.08</v>
      </c>
      <c r="BU12">
        <v>9.4</v>
      </c>
      <c r="CB12">
        <v>0.38</v>
      </c>
      <c r="CD12">
        <v>2.19</v>
      </c>
      <c r="CE12">
        <v>2.6</v>
      </c>
      <c r="CF12">
        <v>6.4</v>
      </c>
      <c r="CJ12">
        <v>47.6</v>
      </c>
      <c r="CM12">
        <v>0.08</v>
      </c>
      <c r="CN12">
        <v>0.6</v>
      </c>
      <c r="CO12">
        <v>2E-3</v>
      </c>
      <c r="CP12">
        <v>0.94</v>
      </c>
      <c r="CR12">
        <v>2.6</v>
      </c>
      <c r="CS12">
        <v>88</v>
      </c>
      <c r="CT12">
        <v>0.05</v>
      </c>
      <c r="CX12">
        <v>25.2</v>
      </c>
    </row>
    <row r="13" spans="1:103">
      <c r="A13" t="s">
        <v>125</v>
      </c>
      <c r="B13">
        <v>1349598</v>
      </c>
      <c r="C13" t="s">
        <v>104</v>
      </c>
      <c r="D13" t="s">
        <v>105</v>
      </c>
      <c r="E13">
        <v>507401</v>
      </c>
      <c r="F13">
        <v>7182047</v>
      </c>
      <c r="G13">
        <v>536</v>
      </c>
      <c r="H13" s="1">
        <v>41505</v>
      </c>
      <c r="I13" t="s">
        <v>126</v>
      </c>
      <c r="J13" t="s">
        <v>107</v>
      </c>
      <c r="K13" t="s">
        <v>108</v>
      </c>
      <c r="L13" t="s">
        <v>109</v>
      </c>
      <c r="M13" t="s">
        <v>110</v>
      </c>
      <c r="N13" t="s">
        <v>111</v>
      </c>
      <c r="O13" t="s">
        <v>125</v>
      </c>
      <c r="P13" t="s">
        <v>112</v>
      </c>
      <c r="Q13" t="s">
        <v>113</v>
      </c>
      <c r="R13" t="s">
        <v>114</v>
      </c>
      <c r="T13" s="1">
        <v>41475</v>
      </c>
      <c r="V13">
        <v>259</v>
      </c>
      <c r="X13">
        <v>1.17</v>
      </c>
      <c r="Z13">
        <v>8.1999999999999993</v>
      </c>
      <c r="AA13">
        <v>2.5</v>
      </c>
      <c r="AC13">
        <v>4</v>
      </c>
      <c r="AD13">
        <v>309.8</v>
      </c>
      <c r="AG13">
        <v>0.16</v>
      </c>
      <c r="AH13">
        <v>0.48</v>
      </c>
      <c r="AJ13">
        <v>1.1499999999999999</v>
      </c>
      <c r="AM13">
        <v>12.7</v>
      </c>
      <c r="AO13">
        <v>31.5</v>
      </c>
      <c r="AR13">
        <v>39.28</v>
      </c>
      <c r="AV13">
        <v>2.76</v>
      </c>
      <c r="AW13">
        <v>3.6</v>
      </c>
      <c r="BA13">
        <v>62</v>
      </c>
      <c r="BE13">
        <v>0.15</v>
      </c>
      <c r="BF13">
        <v>9.3000000000000007</v>
      </c>
      <c r="BI13">
        <v>0.46</v>
      </c>
      <c r="BK13">
        <v>290</v>
      </c>
      <c r="BL13">
        <v>3.44</v>
      </c>
      <c r="BM13">
        <v>7.0000000000000001E-3</v>
      </c>
      <c r="BQ13">
        <v>47</v>
      </c>
      <c r="BR13">
        <v>8.7999999999999995E-2</v>
      </c>
      <c r="BU13">
        <v>23.52</v>
      </c>
      <c r="CB13">
        <v>0.05</v>
      </c>
      <c r="CD13">
        <v>1.55</v>
      </c>
      <c r="CE13">
        <v>3.8</v>
      </c>
      <c r="CF13">
        <v>1.2</v>
      </c>
      <c r="CJ13">
        <v>32.799999999999997</v>
      </c>
      <c r="CM13">
        <v>0.03</v>
      </c>
      <c r="CN13">
        <v>2.4</v>
      </c>
      <c r="CO13">
        <v>1.4999999999999999E-2</v>
      </c>
      <c r="CP13">
        <v>0.25</v>
      </c>
      <c r="CR13">
        <v>1.2</v>
      </c>
      <c r="CS13">
        <v>76</v>
      </c>
      <c r="CT13">
        <v>0.05</v>
      </c>
      <c r="CX13">
        <v>151.4</v>
      </c>
    </row>
    <row r="14" spans="1:103">
      <c r="A14" t="s">
        <v>127</v>
      </c>
      <c r="B14">
        <v>1349600</v>
      </c>
      <c r="C14" t="s">
        <v>104</v>
      </c>
      <c r="D14" t="s">
        <v>105</v>
      </c>
      <c r="E14">
        <v>507233</v>
      </c>
      <c r="F14">
        <v>7181784</v>
      </c>
      <c r="G14">
        <v>531</v>
      </c>
      <c r="H14" s="1">
        <v>41505</v>
      </c>
      <c r="I14" t="s">
        <v>126</v>
      </c>
      <c r="J14" t="s">
        <v>107</v>
      </c>
      <c r="K14" t="s">
        <v>108</v>
      </c>
      <c r="L14" t="s">
        <v>109</v>
      </c>
      <c r="M14" t="s">
        <v>110</v>
      </c>
      <c r="N14" t="s">
        <v>111</v>
      </c>
      <c r="O14" t="s">
        <v>127</v>
      </c>
      <c r="P14" t="s">
        <v>112</v>
      </c>
      <c r="Q14" t="s">
        <v>113</v>
      </c>
      <c r="R14" t="s">
        <v>114</v>
      </c>
      <c r="T14" s="1">
        <v>41475</v>
      </c>
      <c r="V14">
        <v>420</v>
      </c>
      <c r="X14">
        <v>1.08</v>
      </c>
      <c r="Z14">
        <v>7.3</v>
      </c>
      <c r="AA14">
        <v>2.9</v>
      </c>
      <c r="AC14">
        <v>4</v>
      </c>
      <c r="AD14">
        <v>404.8</v>
      </c>
      <c r="AG14">
        <v>0.17</v>
      </c>
      <c r="AH14">
        <v>0.43</v>
      </c>
      <c r="AJ14">
        <v>1.21</v>
      </c>
      <c r="AM14">
        <v>11.5</v>
      </c>
      <c r="AO14">
        <v>21.9</v>
      </c>
      <c r="AR14">
        <v>38.83</v>
      </c>
      <c r="AV14">
        <v>2.3199999999999998</v>
      </c>
      <c r="AW14">
        <v>3.5</v>
      </c>
      <c r="BA14">
        <v>111</v>
      </c>
      <c r="BE14">
        <v>0.13</v>
      </c>
      <c r="BF14">
        <v>7.8</v>
      </c>
      <c r="BI14">
        <v>0.4</v>
      </c>
      <c r="BK14">
        <v>433</v>
      </c>
      <c r="BL14">
        <v>3.53</v>
      </c>
      <c r="BM14">
        <v>6.0000000000000001E-3</v>
      </c>
      <c r="BQ14">
        <v>36</v>
      </c>
      <c r="BR14">
        <v>7.4999999999999997E-2</v>
      </c>
      <c r="BU14">
        <v>26.41</v>
      </c>
      <c r="CB14">
        <v>0.06</v>
      </c>
      <c r="CD14">
        <v>1.58</v>
      </c>
      <c r="CE14">
        <v>3.3</v>
      </c>
      <c r="CF14">
        <v>1.5</v>
      </c>
      <c r="CJ14">
        <v>36.5</v>
      </c>
      <c r="CM14">
        <v>0.09</v>
      </c>
      <c r="CN14">
        <v>2.2000000000000002</v>
      </c>
      <c r="CO14">
        <v>1.0999999999999999E-2</v>
      </c>
      <c r="CP14">
        <v>0.22</v>
      </c>
      <c r="CR14">
        <v>1.3</v>
      </c>
      <c r="CS14">
        <v>64</v>
      </c>
      <c r="CT14">
        <v>0.05</v>
      </c>
      <c r="CX14">
        <v>171.2</v>
      </c>
    </row>
    <row r="15" spans="1:103">
      <c r="A15" t="s">
        <v>128</v>
      </c>
      <c r="B15">
        <v>1349601</v>
      </c>
      <c r="C15" t="s">
        <v>104</v>
      </c>
      <c r="D15" t="s">
        <v>105</v>
      </c>
      <c r="E15">
        <v>506970</v>
      </c>
      <c r="F15">
        <v>7181509</v>
      </c>
      <c r="G15">
        <v>513</v>
      </c>
      <c r="H15" s="1">
        <v>41505</v>
      </c>
      <c r="I15" t="s">
        <v>126</v>
      </c>
      <c r="J15" t="s">
        <v>107</v>
      </c>
      <c r="K15" t="s">
        <v>108</v>
      </c>
      <c r="L15" t="s">
        <v>109</v>
      </c>
      <c r="M15" t="s">
        <v>110</v>
      </c>
      <c r="N15" t="s">
        <v>111</v>
      </c>
      <c r="O15" t="s">
        <v>128</v>
      </c>
      <c r="P15" t="s">
        <v>112</v>
      </c>
      <c r="Q15" t="s">
        <v>113</v>
      </c>
      <c r="R15" t="s">
        <v>114</v>
      </c>
      <c r="T15" s="1">
        <v>41475</v>
      </c>
    </row>
    <row r="16" spans="1:103">
      <c r="A16" t="s">
        <v>129</v>
      </c>
      <c r="B16">
        <v>1349602</v>
      </c>
      <c r="C16" t="s">
        <v>104</v>
      </c>
      <c r="D16" t="s">
        <v>105</v>
      </c>
      <c r="E16">
        <v>506784</v>
      </c>
      <c r="F16">
        <v>7181585</v>
      </c>
      <c r="G16">
        <v>490</v>
      </c>
      <c r="H16" s="1">
        <v>41505</v>
      </c>
      <c r="I16" t="s">
        <v>126</v>
      </c>
      <c r="J16" t="s">
        <v>107</v>
      </c>
      <c r="K16" t="s">
        <v>108</v>
      </c>
      <c r="L16" t="s">
        <v>109</v>
      </c>
      <c r="M16" t="s">
        <v>110</v>
      </c>
      <c r="N16" t="s">
        <v>111</v>
      </c>
      <c r="O16" t="s">
        <v>129</v>
      </c>
      <c r="P16" t="s">
        <v>112</v>
      </c>
      <c r="Q16" t="s">
        <v>113</v>
      </c>
      <c r="R16" t="s">
        <v>114</v>
      </c>
      <c r="T16" s="1">
        <v>41475</v>
      </c>
    </row>
    <row r="17" spans="1:102">
      <c r="A17" t="s">
        <v>130</v>
      </c>
      <c r="B17">
        <v>1349603</v>
      </c>
      <c r="C17" t="s">
        <v>104</v>
      </c>
      <c r="D17" t="s">
        <v>105</v>
      </c>
      <c r="E17">
        <v>506591</v>
      </c>
      <c r="F17">
        <v>7181643</v>
      </c>
      <c r="G17">
        <v>468</v>
      </c>
      <c r="H17" s="1">
        <v>41505</v>
      </c>
      <c r="I17" t="s">
        <v>126</v>
      </c>
      <c r="J17" t="s">
        <v>107</v>
      </c>
      <c r="K17" t="s">
        <v>108</v>
      </c>
      <c r="L17" t="s">
        <v>109</v>
      </c>
      <c r="M17" t="s">
        <v>110</v>
      </c>
      <c r="N17" t="s">
        <v>111</v>
      </c>
      <c r="O17" t="s">
        <v>130</v>
      </c>
      <c r="P17" t="s">
        <v>112</v>
      </c>
      <c r="Q17" t="s">
        <v>113</v>
      </c>
      <c r="R17" t="s">
        <v>114</v>
      </c>
      <c r="T17" s="1">
        <v>41475</v>
      </c>
      <c r="V17">
        <v>387</v>
      </c>
      <c r="X17">
        <v>1.18</v>
      </c>
      <c r="Z17">
        <v>10.6</v>
      </c>
      <c r="AA17">
        <v>3</v>
      </c>
      <c r="AC17">
        <v>9</v>
      </c>
      <c r="AD17">
        <v>388.9</v>
      </c>
      <c r="AG17">
        <v>0.18</v>
      </c>
      <c r="AH17">
        <v>0.66</v>
      </c>
      <c r="AJ17">
        <v>2.65</v>
      </c>
      <c r="AM17">
        <v>26.4</v>
      </c>
      <c r="AO17">
        <v>29.8</v>
      </c>
      <c r="AR17">
        <v>51.24</v>
      </c>
      <c r="AV17">
        <v>2.89</v>
      </c>
      <c r="AW17">
        <v>3</v>
      </c>
      <c r="BA17">
        <v>105</v>
      </c>
      <c r="BE17">
        <v>0.2</v>
      </c>
      <c r="BF17">
        <v>9.5</v>
      </c>
      <c r="BI17">
        <v>0.45</v>
      </c>
      <c r="BK17">
        <v>731</v>
      </c>
      <c r="BL17">
        <v>6.38</v>
      </c>
      <c r="BM17">
        <v>7.0000000000000001E-3</v>
      </c>
      <c r="BQ17">
        <v>75.7</v>
      </c>
      <c r="BR17">
        <v>0.157</v>
      </c>
      <c r="BU17">
        <v>34.79</v>
      </c>
      <c r="CB17">
        <v>0.14000000000000001</v>
      </c>
      <c r="CD17">
        <v>2.29</v>
      </c>
      <c r="CE17">
        <v>4</v>
      </c>
      <c r="CF17">
        <v>1.6</v>
      </c>
      <c r="CJ17">
        <v>49.1</v>
      </c>
      <c r="CM17">
        <v>0.08</v>
      </c>
      <c r="CN17">
        <v>3.3</v>
      </c>
      <c r="CO17">
        <v>8.0000000000000002E-3</v>
      </c>
      <c r="CP17">
        <v>0.25</v>
      </c>
      <c r="CR17">
        <v>2.4</v>
      </c>
      <c r="CS17">
        <v>77</v>
      </c>
      <c r="CT17">
        <v>0.05</v>
      </c>
      <c r="CX17">
        <v>458.9</v>
      </c>
    </row>
    <row r="18" spans="1:102">
      <c r="A18" t="s">
        <v>131</v>
      </c>
      <c r="B18">
        <v>1349604</v>
      </c>
      <c r="C18" t="s">
        <v>104</v>
      </c>
      <c r="D18" t="s">
        <v>105</v>
      </c>
      <c r="E18">
        <v>506423</v>
      </c>
      <c r="F18">
        <v>7181646</v>
      </c>
      <c r="G18">
        <v>455</v>
      </c>
      <c r="H18" s="1">
        <v>41505</v>
      </c>
      <c r="I18" t="s">
        <v>126</v>
      </c>
      <c r="J18" t="s">
        <v>107</v>
      </c>
      <c r="K18" t="s">
        <v>108</v>
      </c>
      <c r="L18" t="s">
        <v>109</v>
      </c>
      <c r="M18" t="s">
        <v>110</v>
      </c>
      <c r="N18" t="s">
        <v>111</v>
      </c>
      <c r="O18" t="s">
        <v>131</v>
      </c>
      <c r="P18" t="s">
        <v>112</v>
      </c>
      <c r="Q18" t="s">
        <v>113</v>
      </c>
      <c r="R18" t="s">
        <v>114</v>
      </c>
      <c r="T18" s="1">
        <v>41475</v>
      </c>
      <c r="V18">
        <v>428</v>
      </c>
      <c r="X18">
        <v>1.22</v>
      </c>
      <c r="Z18">
        <v>12</v>
      </c>
      <c r="AA18">
        <v>1.6</v>
      </c>
      <c r="AC18">
        <v>10</v>
      </c>
      <c r="AD18">
        <v>453.7</v>
      </c>
      <c r="AG18">
        <v>0.17</v>
      </c>
      <c r="AH18">
        <v>0.7</v>
      </c>
      <c r="AJ18">
        <v>3.7</v>
      </c>
      <c r="AM18">
        <v>32.4</v>
      </c>
      <c r="AO18">
        <v>30.2</v>
      </c>
      <c r="AR18">
        <v>65.25</v>
      </c>
      <c r="AV18">
        <v>3.12</v>
      </c>
      <c r="AW18">
        <v>3.2</v>
      </c>
      <c r="BA18">
        <v>100</v>
      </c>
      <c r="BE18">
        <v>0.23</v>
      </c>
      <c r="BF18">
        <v>9.4</v>
      </c>
      <c r="BI18">
        <v>0.45</v>
      </c>
      <c r="BK18">
        <v>937</v>
      </c>
      <c r="BL18">
        <v>7.02</v>
      </c>
      <c r="BM18">
        <v>7.0000000000000001E-3</v>
      </c>
      <c r="BQ18">
        <v>83</v>
      </c>
      <c r="BR18">
        <v>0.17199999999999999</v>
      </c>
      <c r="BU18">
        <v>37.299999999999997</v>
      </c>
      <c r="CB18">
        <v>0.13</v>
      </c>
      <c r="CD18">
        <v>2.68</v>
      </c>
      <c r="CE18">
        <v>4</v>
      </c>
      <c r="CF18">
        <v>1.6</v>
      </c>
      <c r="CJ18">
        <v>52.8</v>
      </c>
      <c r="CM18">
        <v>0.14000000000000001</v>
      </c>
      <c r="CN18">
        <v>3.3</v>
      </c>
      <c r="CO18">
        <v>7.0000000000000001E-3</v>
      </c>
      <c r="CP18">
        <v>0.26</v>
      </c>
      <c r="CR18">
        <v>2.5</v>
      </c>
      <c r="CS18">
        <v>89</v>
      </c>
      <c r="CT18">
        <v>0.05</v>
      </c>
      <c r="CX18">
        <v>552.4</v>
      </c>
    </row>
    <row r="19" spans="1:102">
      <c r="A19" t="s">
        <v>132</v>
      </c>
      <c r="B19">
        <v>1349605</v>
      </c>
      <c r="C19" t="s">
        <v>104</v>
      </c>
      <c r="D19" t="s">
        <v>105</v>
      </c>
      <c r="E19">
        <v>506480</v>
      </c>
      <c r="F19">
        <v>7182048</v>
      </c>
      <c r="G19">
        <v>430</v>
      </c>
      <c r="H19" s="1">
        <v>41505</v>
      </c>
      <c r="I19" t="s">
        <v>126</v>
      </c>
      <c r="J19" t="s">
        <v>107</v>
      </c>
      <c r="K19" t="s">
        <v>108</v>
      </c>
      <c r="L19" t="s">
        <v>109</v>
      </c>
      <c r="M19" t="s">
        <v>110</v>
      </c>
      <c r="N19" t="s">
        <v>111</v>
      </c>
      <c r="O19" t="s">
        <v>132</v>
      </c>
      <c r="P19" t="s">
        <v>112</v>
      </c>
      <c r="Q19" t="s">
        <v>113</v>
      </c>
      <c r="R19" t="s">
        <v>114</v>
      </c>
      <c r="T19" s="1">
        <v>41475</v>
      </c>
      <c r="V19">
        <v>482</v>
      </c>
      <c r="X19">
        <v>1</v>
      </c>
      <c r="Z19">
        <v>16</v>
      </c>
      <c r="AA19">
        <v>4.0999999999999996</v>
      </c>
      <c r="AC19">
        <v>7</v>
      </c>
      <c r="AD19">
        <v>468.8</v>
      </c>
      <c r="AG19">
        <v>0.17</v>
      </c>
      <c r="AH19">
        <v>1.18</v>
      </c>
      <c r="AJ19">
        <v>12.86</v>
      </c>
      <c r="AM19">
        <v>59.4</v>
      </c>
      <c r="AO19">
        <v>29</v>
      </c>
      <c r="AR19">
        <v>61.47</v>
      </c>
      <c r="AV19">
        <v>6.63</v>
      </c>
      <c r="AW19">
        <v>3</v>
      </c>
      <c r="BA19">
        <v>135</v>
      </c>
      <c r="BE19">
        <v>0.15</v>
      </c>
      <c r="BF19">
        <v>11.2</v>
      </c>
      <c r="BI19">
        <v>0.42</v>
      </c>
      <c r="BK19">
        <v>2631</v>
      </c>
      <c r="BL19">
        <v>21.33</v>
      </c>
      <c r="BM19">
        <v>0.01</v>
      </c>
      <c r="BQ19">
        <v>138.4</v>
      </c>
      <c r="BR19">
        <v>0.186</v>
      </c>
      <c r="BU19">
        <v>21.43</v>
      </c>
      <c r="CB19">
        <v>0.11</v>
      </c>
      <c r="CD19">
        <v>3.68</v>
      </c>
      <c r="CE19">
        <v>3.6</v>
      </c>
      <c r="CF19">
        <v>3.5</v>
      </c>
      <c r="CJ19">
        <v>93</v>
      </c>
      <c r="CM19">
        <v>0.03</v>
      </c>
      <c r="CN19">
        <v>2.7</v>
      </c>
      <c r="CO19">
        <v>8.9999999999999993E-3</v>
      </c>
      <c r="CP19">
        <v>0.55000000000000004</v>
      </c>
      <c r="CR19">
        <v>4.7</v>
      </c>
      <c r="CS19">
        <v>136</v>
      </c>
      <c r="CT19">
        <v>0.05</v>
      </c>
      <c r="CX19">
        <v>1466.4</v>
      </c>
    </row>
    <row r="20" spans="1:102">
      <c r="A20" t="s">
        <v>133</v>
      </c>
      <c r="B20">
        <v>1349617</v>
      </c>
      <c r="C20" t="s">
        <v>104</v>
      </c>
      <c r="D20" t="s">
        <v>105</v>
      </c>
      <c r="E20">
        <v>507167</v>
      </c>
      <c r="F20">
        <v>7181831</v>
      </c>
      <c r="G20">
        <v>518</v>
      </c>
      <c r="H20" s="1">
        <v>41505</v>
      </c>
      <c r="I20" t="s">
        <v>126</v>
      </c>
      <c r="J20" t="s">
        <v>107</v>
      </c>
      <c r="K20" t="s">
        <v>108</v>
      </c>
      <c r="L20" t="s">
        <v>109</v>
      </c>
      <c r="M20" t="s">
        <v>110</v>
      </c>
      <c r="N20" t="s">
        <v>111</v>
      </c>
      <c r="O20" t="s">
        <v>133</v>
      </c>
      <c r="P20" t="s">
        <v>112</v>
      </c>
      <c r="Q20" t="s">
        <v>113</v>
      </c>
      <c r="R20" t="s">
        <v>114</v>
      </c>
      <c r="T20" s="1">
        <v>41476</v>
      </c>
      <c r="V20">
        <v>740</v>
      </c>
      <c r="X20">
        <v>1.03</v>
      </c>
      <c r="Z20">
        <v>11.4</v>
      </c>
      <c r="AA20">
        <v>1.9</v>
      </c>
      <c r="AC20">
        <v>5</v>
      </c>
      <c r="AD20">
        <v>427.4</v>
      </c>
      <c r="AG20">
        <v>0.17</v>
      </c>
      <c r="AH20">
        <v>0.44</v>
      </c>
      <c r="AJ20">
        <v>2.1800000000000002</v>
      </c>
      <c r="AM20">
        <v>12.6</v>
      </c>
      <c r="AO20">
        <v>26.8</v>
      </c>
      <c r="AR20">
        <v>46.13</v>
      </c>
      <c r="AV20">
        <v>2.29</v>
      </c>
      <c r="AW20">
        <v>3.3</v>
      </c>
      <c r="BA20">
        <v>129</v>
      </c>
      <c r="BE20">
        <v>0.14000000000000001</v>
      </c>
      <c r="BF20">
        <v>7.8</v>
      </c>
      <c r="BI20">
        <v>0.36</v>
      </c>
      <c r="BK20">
        <v>432</v>
      </c>
      <c r="BL20">
        <v>7.04</v>
      </c>
      <c r="BM20">
        <v>7.0000000000000001E-3</v>
      </c>
      <c r="BQ20">
        <v>41.2</v>
      </c>
      <c r="BR20">
        <v>0.122</v>
      </c>
      <c r="BU20">
        <v>28.34</v>
      </c>
      <c r="CB20">
        <v>7.0000000000000007E-2</v>
      </c>
      <c r="CD20">
        <v>3.52</v>
      </c>
      <c r="CE20">
        <v>2.8</v>
      </c>
      <c r="CF20">
        <v>3.3</v>
      </c>
      <c r="CJ20">
        <v>48.6</v>
      </c>
      <c r="CM20">
        <v>0.03</v>
      </c>
      <c r="CN20">
        <v>1.3</v>
      </c>
      <c r="CO20">
        <v>0.01</v>
      </c>
      <c r="CP20">
        <v>0.36</v>
      </c>
      <c r="CR20">
        <v>2.4</v>
      </c>
      <c r="CS20">
        <v>130</v>
      </c>
      <c r="CT20">
        <v>0.05</v>
      </c>
      <c r="CX20">
        <v>226.3</v>
      </c>
    </row>
    <row r="21" spans="1:102">
      <c r="A21" t="s">
        <v>134</v>
      </c>
      <c r="B21">
        <v>1349052</v>
      </c>
      <c r="C21" t="s">
        <v>104</v>
      </c>
      <c r="D21" t="s">
        <v>105</v>
      </c>
      <c r="E21">
        <v>517844</v>
      </c>
      <c r="F21">
        <v>7187458</v>
      </c>
      <c r="G21">
        <v>646</v>
      </c>
      <c r="H21" s="1">
        <v>41494</v>
      </c>
      <c r="I21" t="s">
        <v>135</v>
      </c>
      <c r="J21" t="s">
        <v>107</v>
      </c>
      <c r="K21" t="s">
        <v>108</v>
      </c>
      <c r="L21" t="s">
        <v>109</v>
      </c>
      <c r="M21" t="s">
        <v>110</v>
      </c>
      <c r="N21" t="s">
        <v>111</v>
      </c>
      <c r="O21" t="s">
        <v>134</v>
      </c>
      <c r="P21" t="s">
        <v>112</v>
      </c>
      <c r="Q21" t="s">
        <v>113</v>
      </c>
      <c r="R21" t="s">
        <v>114</v>
      </c>
      <c r="T21" s="1">
        <v>41401</v>
      </c>
      <c r="V21">
        <v>9904</v>
      </c>
      <c r="X21">
        <v>1.26</v>
      </c>
      <c r="Z21">
        <v>29.6</v>
      </c>
      <c r="AA21">
        <v>6.3</v>
      </c>
      <c r="AC21">
        <v>13</v>
      </c>
      <c r="AD21">
        <v>196.7</v>
      </c>
      <c r="AG21">
        <v>0.12</v>
      </c>
      <c r="AH21">
        <v>0.5</v>
      </c>
      <c r="AJ21">
        <v>5.25</v>
      </c>
      <c r="AM21">
        <v>2.4</v>
      </c>
      <c r="AO21">
        <v>210.3</v>
      </c>
      <c r="AR21">
        <v>112.25</v>
      </c>
      <c r="AV21">
        <v>5</v>
      </c>
      <c r="AW21">
        <v>3.4</v>
      </c>
      <c r="BA21">
        <v>295</v>
      </c>
      <c r="BE21">
        <v>0.09</v>
      </c>
      <c r="BF21">
        <v>5</v>
      </c>
      <c r="BI21">
        <v>7.0000000000000007E-2</v>
      </c>
      <c r="BK21">
        <v>43</v>
      </c>
      <c r="BL21">
        <v>24.18</v>
      </c>
      <c r="BM21">
        <v>1.0999999999999999E-2</v>
      </c>
      <c r="BQ21">
        <v>91.4</v>
      </c>
      <c r="BR21">
        <v>0.27400000000000002</v>
      </c>
      <c r="BU21">
        <v>9.3000000000000007</v>
      </c>
      <c r="CB21">
        <v>0.56999999999999995</v>
      </c>
      <c r="CD21">
        <v>3.22</v>
      </c>
      <c r="CE21">
        <v>10.5</v>
      </c>
      <c r="CF21">
        <v>18</v>
      </c>
      <c r="CJ21">
        <v>195.5</v>
      </c>
      <c r="CM21">
        <v>0.1</v>
      </c>
      <c r="CN21">
        <v>1.2</v>
      </c>
      <c r="CO21">
        <v>5.0000000000000001E-3</v>
      </c>
      <c r="CP21">
        <v>0.62</v>
      </c>
      <c r="CR21">
        <v>14.4</v>
      </c>
      <c r="CS21">
        <v>236</v>
      </c>
      <c r="CT21">
        <v>0.3</v>
      </c>
      <c r="CX21">
        <v>315.3</v>
      </c>
    </row>
    <row r="22" spans="1:102">
      <c r="A22" t="s">
        <v>136</v>
      </c>
      <c r="B22">
        <v>1349053</v>
      </c>
      <c r="C22" t="s">
        <v>104</v>
      </c>
      <c r="D22" t="s">
        <v>105</v>
      </c>
      <c r="E22">
        <v>517738</v>
      </c>
      <c r="F22">
        <v>7187384</v>
      </c>
      <c r="G22">
        <v>662</v>
      </c>
      <c r="H22" s="1">
        <v>41494</v>
      </c>
      <c r="I22" t="s">
        <v>135</v>
      </c>
      <c r="J22" t="s">
        <v>107</v>
      </c>
      <c r="K22" t="s">
        <v>108</v>
      </c>
      <c r="L22" t="s">
        <v>109</v>
      </c>
      <c r="M22" t="s">
        <v>110</v>
      </c>
      <c r="N22" t="s">
        <v>111</v>
      </c>
      <c r="O22" t="s">
        <v>136</v>
      </c>
      <c r="P22" t="s">
        <v>112</v>
      </c>
      <c r="Q22" t="s">
        <v>113</v>
      </c>
      <c r="R22" t="s">
        <v>114</v>
      </c>
      <c r="T22" s="1">
        <v>41401</v>
      </c>
      <c r="V22">
        <v>4373</v>
      </c>
      <c r="X22">
        <v>0.56000000000000005</v>
      </c>
      <c r="Z22">
        <v>20.5</v>
      </c>
      <c r="AA22">
        <v>7.4</v>
      </c>
      <c r="AC22">
        <v>10</v>
      </c>
      <c r="AD22">
        <v>327.7</v>
      </c>
      <c r="AG22">
        <v>0.17</v>
      </c>
      <c r="AH22">
        <v>0.2</v>
      </c>
      <c r="AJ22">
        <v>1.76</v>
      </c>
      <c r="AM22">
        <v>1.7</v>
      </c>
      <c r="AO22">
        <v>70</v>
      </c>
      <c r="AR22">
        <v>47.58</v>
      </c>
      <c r="AV22">
        <v>2.33</v>
      </c>
      <c r="AW22">
        <v>2.8</v>
      </c>
      <c r="BA22">
        <v>267</v>
      </c>
      <c r="BE22">
        <v>0.14000000000000001</v>
      </c>
      <c r="BF22">
        <v>5.3</v>
      </c>
      <c r="BI22">
        <v>0.1</v>
      </c>
      <c r="BK22">
        <v>52</v>
      </c>
      <c r="BL22">
        <v>14.47</v>
      </c>
      <c r="BM22">
        <v>1.2999999999999999E-2</v>
      </c>
      <c r="BQ22">
        <v>30.2</v>
      </c>
      <c r="BR22">
        <v>0.106</v>
      </c>
      <c r="BU22">
        <v>13</v>
      </c>
      <c r="CB22">
        <v>0.39</v>
      </c>
      <c r="CD22">
        <v>1.81</v>
      </c>
      <c r="CE22">
        <v>3.2</v>
      </c>
      <c r="CF22">
        <v>13.7</v>
      </c>
      <c r="CJ22">
        <v>104.4</v>
      </c>
      <c r="CM22">
        <v>0.17</v>
      </c>
      <c r="CN22">
        <v>1</v>
      </c>
      <c r="CO22">
        <v>6.0000000000000001E-3</v>
      </c>
      <c r="CP22">
        <v>0.4</v>
      </c>
      <c r="CR22">
        <v>4.4000000000000004</v>
      </c>
      <c r="CS22">
        <v>112</v>
      </c>
      <c r="CT22">
        <v>0.2</v>
      </c>
      <c r="CX22">
        <v>126.2</v>
      </c>
    </row>
    <row r="23" spans="1:102">
      <c r="A23" t="s">
        <v>137</v>
      </c>
      <c r="B23">
        <v>1349055</v>
      </c>
      <c r="C23" t="s">
        <v>104</v>
      </c>
      <c r="D23" t="s">
        <v>105</v>
      </c>
      <c r="E23">
        <v>517413</v>
      </c>
      <c r="F23">
        <v>7186221</v>
      </c>
      <c r="G23">
        <v>839</v>
      </c>
      <c r="H23" s="1">
        <v>41494</v>
      </c>
      <c r="I23" t="s">
        <v>135</v>
      </c>
      <c r="J23" t="s">
        <v>107</v>
      </c>
      <c r="K23" t="s">
        <v>108</v>
      </c>
      <c r="L23" t="s">
        <v>109</v>
      </c>
      <c r="M23" t="s">
        <v>110</v>
      </c>
      <c r="N23" t="s">
        <v>111</v>
      </c>
      <c r="O23" t="s">
        <v>137</v>
      </c>
      <c r="P23" t="s">
        <v>112</v>
      </c>
      <c r="Q23" t="s">
        <v>113</v>
      </c>
      <c r="R23" t="s">
        <v>114</v>
      </c>
      <c r="T23" s="1">
        <v>41432</v>
      </c>
      <c r="V23">
        <v>14167</v>
      </c>
      <c r="X23">
        <v>0.45</v>
      </c>
      <c r="Z23">
        <v>24.7</v>
      </c>
      <c r="AA23">
        <v>4.7</v>
      </c>
      <c r="AC23">
        <v>27</v>
      </c>
      <c r="AD23">
        <v>2949.3</v>
      </c>
      <c r="AG23">
        <v>0.1</v>
      </c>
      <c r="AH23">
        <v>2.29</v>
      </c>
      <c r="AJ23">
        <v>15.32</v>
      </c>
      <c r="AM23">
        <v>2.1</v>
      </c>
      <c r="AO23">
        <v>209.2</v>
      </c>
      <c r="AR23">
        <v>88.17</v>
      </c>
      <c r="AV23">
        <v>0.95</v>
      </c>
      <c r="AW23">
        <v>2.8</v>
      </c>
      <c r="BA23">
        <v>355</v>
      </c>
      <c r="BE23">
        <v>7.0000000000000007E-2</v>
      </c>
      <c r="BF23">
        <v>6.5</v>
      </c>
      <c r="BI23">
        <v>0.19</v>
      </c>
      <c r="BK23">
        <v>42</v>
      </c>
      <c r="BL23">
        <v>16.260000000000002</v>
      </c>
      <c r="BM23">
        <v>8.9999999999999993E-3</v>
      </c>
      <c r="BQ23">
        <v>108.4</v>
      </c>
      <c r="BR23">
        <v>0.47399999999999998</v>
      </c>
      <c r="BU23">
        <v>4.8</v>
      </c>
      <c r="CB23">
        <v>0.11</v>
      </c>
      <c r="CD23">
        <v>4.24</v>
      </c>
      <c r="CE23">
        <v>4.4000000000000004</v>
      </c>
      <c r="CF23">
        <v>15.8</v>
      </c>
      <c r="CJ23">
        <v>428.2</v>
      </c>
      <c r="CM23">
        <v>7.0000000000000007E-2</v>
      </c>
      <c r="CN23">
        <v>1</v>
      </c>
      <c r="CO23">
        <v>4.0000000000000001E-3</v>
      </c>
      <c r="CP23">
        <v>1.01</v>
      </c>
      <c r="CR23">
        <v>9.1</v>
      </c>
      <c r="CS23">
        <v>292</v>
      </c>
      <c r="CT23">
        <v>0.3</v>
      </c>
      <c r="CX23">
        <v>678.6</v>
      </c>
    </row>
    <row r="24" spans="1:102">
      <c r="A24" t="s">
        <v>138</v>
      </c>
      <c r="B24">
        <v>1349056</v>
      </c>
      <c r="C24" t="s">
        <v>104</v>
      </c>
      <c r="D24" t="s">
        <v>105</v>
      </c>
      <c r="E24">
        <v>517326</v>
      </c>
      <c r="F24">
        <v>7186413</v>
      </c>
      <c r="G24">
        <v>819</v>
      </c>
      <c r="H24" s="1">
        <v>41494</v>
      </c>
      <c r="I24" t="s">
        <v>135</v>
      </c>
      <c r="J24" t="s">
        <v>107</v>
      </c>
      <c r="K24" t="s">
        <v>108</v>
      </c>
      <c r="L24" t="s">
        <v>109</v>
      </c>
      <c r="M24" t="s">
        <v>110</v>
      </c>
      <c r="N24" t="s">
        <v>111</v>
      </c>
      <c r="O24" t="s">
        <v>138</v>
      </c>
      <c r="P24" t="s">
        <v>112</v>
      </c>
      <c r="Q24" t="s">
        <v>113</v>
      </c>
      <c r="R24" t="s">
        <v>114</v>
      </c>
      <c r="T24" s="1">
        <v>41432</v>
      </c>
      <c r="V24">
        <v>19419</v>
      </c>
      <c r="X24">
        <v>0.6</v>
      </c>
      <c r="Z24">
        <v>54</v>
      </c>
      <c r="AA24">
        <v>5.2</v>
      </c>
      <c r="AC24">
        <v>26</v>
      </c>
      <c r="AD24">
        <v>1045.0999999999999</v>
      </c>
      <c r="AG24">
        <v>0.11</v>
      </c>
      <c r="AH24">
        <v>1.87</v>
      </c>
      <c r="AJ24">
        <v>29.47</v>
      </c>
      <c r="AM24">
        <v>3.7</v>
      </c>
      <c r="AO24">
        <v>399.7</v>
      </c>
      <c r="AR24">
        <v>132.03</v>
      </c>
      <c r="AV24">
        <v>2.08</v>
      </c>
      <c r="AW24">
        <v>6.4</v>
      </c>
      <c r="BA24">
        <v>455</v>
      </c>
      <c r="BE24">
        <v>0.09</v>
      </c>
      <c r="BF24">
        <v>7.8</v>
      </c>
      <c r="BI24">
        <v>0.2</v>
      </c>
      <c r="BK24">
        <v>51</v>
      </c>
      <c r="BL24">
        <v>35.979999999999997</v>
      </c>
      <c r="BM24">
        <v>8.9999999999999993E-3</v>
      </c>
      <c r="BQ24">
        <v>202.3</v>
      </c>
      <c r="BR24">
        <v>0.53100000000000003</v>
      </c>
      <c r="BU24">
        <v>5.96</v>
      </c>
      <c r="CB24">
        <v>0.2</v>
      </c>
      <c r="CD24">
        <v>7.87</v>
      </c>
      <c r="CE24">
        <v>7.5</v>
      </c>
      <c r="CF24">
        <v>25.4</v>
      </c>
      <c r="CJ24">
        <v>416.7</v>
      </c>
      <c r="CM24">
        <v>0.11</v>
      </c>
      <c r="CN24">
        <v>1</v>
      </c>
      <c r="CO24">
        <v>7.0000000000000001E-3</v>
      </c>
      <c r="CP24">
        <v>1.68</v>
      </c>
      <c r="CR24">
        <v>15.7</v>
      </c>
      <c r="CS24">
        <v>450</v>
      </c>
      <c r="CT24">
        <v>0.5</v>
      </c>
      <c r="CX24">
        <v>1476.9</v>
      </c>
    </row>
    <row r="25" spans="1:102">
      <c r="A25" t="s">
        <v>139</v>
      </c>
      <c r="B25">
        <v>1349057</v>
      </c>
      <c r="C25" t="s">
        <v>104</v>
      </c>
      <c r="D25" t="s">
        <v>105</v>
      </c>
      <c r="E25">
        <v>517455</v>
      </c>
      <c r="F25">
        <v>7186395</v>
      </c>
      <c r="G25">
        <v>756</v>
      </c>
      <c r="H25" s="1">
        <v>41494</v>
      </c>
      <c r="I25" t="s">
        <v>135</v>
      </c>
      <c r="J25" t="s">
        <v>107</v>
      </c>
      <c r="K25" t="s">
        <v>108</v>
      </c>
      <c r="L25" t="s">
        <v>109</v>
      </c>
      <c r="M25" t="s">
        <v>110</v>
      </c>
      <c r="N25" t="s">
        <v>111</v>
      </c>
      <c r="O25" t="s">
        <v>139</v>
      </c>
      <c r="P25" t="s">
        <v>112</v>
      </c>
      <c r="Q25" t="s">
        <v>113</v>
      </c>
      <c r="R25" t="s">
        <v>114</v>
      </c>
      <c r="T25" s="1">
        <v>41462</v>
      </c>
      <c r="V25">
        <v>32558</v>
      </c>
      <c r="X25">
        <v>0.44</v>
      </c>
      <c r="Z25">
        <v>24.4</v>
      </c>
      <c r="AA25">
        <v>2.2999999999999998</v>
      </c>
      <c r="AC25">
        <v>20</v>
      </c>
      <c r="AD25">
        <v>1211</v>
      </c>
      <c r="AG25">
        <v>0.15</v>
      </c>
      <c r="AH25">
        <v>1.18</v>
      </c>
      <c r="AJ25">
        <v>10.08</v>
      </c>
      <c r="AM25">
        <v>1.1000000000000001</v>
      </c>
      <c r="AO25">
        <v>353.9</v>
      </c>
      <c r="AR25">
        <v>71.77</v>
      </c>
      <c r="AV25">
        <v>1.07</v>
      </c>
      <c r="AW25">
        <v>2.2999999999999998</v>
      </c>
      <c r="BA25">
        <v>618</v>
      </c>
      <c r="BE25">
        <v>0.1</v>
      </c>
      <c r="BF25">
        <v>13.1</v>
      </c>
      <c r="BI25">
        <v>0.15</v>
      </c>
      <c r="BK25">
        <v>23</v>
      </c>
      <c r="BL25">
        <v>32.97</v>
      </c>
      <c r="BM25">
        <v>8.9999999999999993E-3</v>
      </c>
      <c r="BQ25">
        <v>89.6</v>
      </c>
      <c r="BR25">
        <v>0.29399999999999998</v>
      </c>
      <c r="BU25">
        <v>5.5</v>
      </c>
      <c r="CB25">
        <v>0.22</v>
      </c>
      <c r="CD25">
        <v>4.34</v>
      </c>
      <c r="CE25">
        <v>3.2</v>
      </c>
      <c r="CF25">
        <v>28.9</v>
      </c>
      <c r="CJ25">
        <v>335.4</v>
      </c>
      <c r="CM25">
        <v>0.12</v>
      </c>
      <c r="CN25">
        <v>1.6</v>
      </c>
      <c r="CO25">
        <v>8.9999999999999993E-3</v>
      </c>
      <c r="CP25">
        <v>0.41</v>
      </c>
      <c r="CR25">
        <v>7.9</v>
      </c>
      <c r="CS25">
        <v>277</v>
      </c>
      <c r="CT25">
        <v>0.5</v>
      </c>
      <c r="CX25">
        <v>380.3</v>
      </c>
    </row>
    <row r="26" spans="1:102">
      <c r="A26" t="s">
        <v>140</v>
      </c>
      <c r="B26">
        <v>1349058</v>
      </c>
      <c r="C26" t="s">
        <v>104</v>
      </c>
      <c r="D26" t="s">
        <v>105</v>
      </c>
      <c r="E26">
        <v>517440</v>
      </c>
      <c r="F26">
        <v>7186593</v>
      </c>
      <c r="G26">
        <v>770</v>
      </c>
      <c r="H26" s="1">
        <v>41494</v>
      </c>
      <c r="I26" t="s">
        <v>135</v>
      </c>
      <c r="J26" t="s">
        <v>107</v>
      </c>
      <c r="K26" t="s">
        <v>108</v>
      </c>
      <c r="L26" t="s">
        <v>109</v>
      </c>
      <c r="M26" t="s">
        <v>110</v>
      </c>
      <c r="N26" t="s">
        <v>111</v>
      </c>
      <c r="O26" t="s">
        <v>140</v>
      </c>
      <c r="P26" t="s">
        <v>112</v>
      </c>
      <c r="Q26" t="s">
        <v>113</v>
      </c>
      <c r="R26" t="s">
        <v>114</v>
      </c>
      <c r="T26" s="1">
        <v>41462</v>
      </c>
      <c r="V26">
        <v>18379</v>
      </c>
      <c r="X26">
        <v>0.51</v>
      </c>
      <c r="Z26">
        <v>24.4</v>
      </c>
      <c r="AA26">
        <v>3.8</v>
      </c>
      <c r="AC26">
        <v>22</v>
      </c>
      <c r="AD26">
        <v>1574.3</v>
      </c>
      <c r="AG26">
        <v>0.11</v>
      </c>
      <c r="AH26">
        <v>1.91</v>
      </c>
      <c r="AJ26">
        <v>13.65</v>
      </c>
      <c r="AM26">
        <v>3</v>
      </c>
      <c r="AO26">
        <v>249.7</v>
      </c>
      <c r="AR26">
        <v>86.44</v>
      </c>
      <c r="AV26">
        <v>1.25</v>
      </c>
      <c r="AW26">
        <v>2.9</v>
      </c>
      <c r="BA26">
        <v>433</v>
      </c>
      <c r="BE26">
        <v>0.08</v>
      </c>
      <c r="BF26">
        <v>8.1999999999999993</v>
      </c>
      <c r="BI26">
        <v>0.28999999999999998</v>
      </c>
      <c r="BK26">
        <v>68</v>
      </c>
      <c r="BL26">
        <v>20.41</v>
      </c>
      <c r="BM26">
        <v>0.01</v>
      </c>
      <c r="BQ26">
        <v>118.8</v>
      </c>
      <c r="BR26">
        <v>0.39</v>
      </c>
      <c r="BU26">
        <v>6.05</v>
      </c>
      <c r="CB26">
        <v>0.17</v>
      </c>
      <c r="CD26">
        <v>4.25</v>
      </c>
      <c r="CE26">
        <v>4.5</v>
      </c>
      <c r="CF26">
        <v>17.5</v>
      </c>
      <c r="CJ26">
        <v>377.7</v>
      </c>
      <c r="CM26">
        <v>7.0000000000000007E-2</v>
      </c>
      <c r="CN26">
        <v>1.2</v>
      </c>
      <c r="CO26">
        <v>7.0000000000000001E-3</v>
      </c>
      <c r="CP26">
        <v>0.93</v>
      </c>
      <c r="CR26">
        <v>9.3000000000000007</v>
      </c>
      <c r="CS26">
        <v>297</v>
      </c>
      <c r="CT26">
        <v>0.4</v>
      </c>
      <c r="CX26">
        <v>694.6</v>
      </c>
    </row>
    <row r="27" spans="1:102">
      <c r="A27" t="s">
        <v>141</v>
      </c>
      <c r="B27">
        <v>1349060</v>
      </c>
      <c r="C27" t="s">
        <v>104</v>
      </c>
      <c r="D27" t="s">
        <v>105</v>
      </c>
      <c r="E27">
        <v>517516</v>
      </c>
      <c r="F27">
        <v>7186782</v>
      </c>
      <c r="G27">
        <v>721</v>
      </c>
      <c r="H27" s="1">
        <v>41494</v>
      </c>
      <c r="I27" t="s">
        <v>135</v>
      </c>
      <c r="J27" t="s">
        <v>107</v>
      </c>
      <c r="K27" t="s">
        <v>108</v>
      </c>
      <c r="L27" t="s">
        <v>109</v>
      </c>
      <c r="M27" t="s">
        <v>110</v>
      </c>
      <c r="N27" t="s">
        <v>111</v>
      </c>
      <c r="O27" t="s">
        <v>141</v>
      </c>
      <c r="P27" t="s">
        <v>112</v>
      </c>
      <c r="Q27" t="s">
        <v>113</v>
      </c>
      <c r="R27" t="s">
        <v>114</v>
      </c>
      <c r="T27" s="1">
        <v>41462</v>
      </c>
      <c r="V27">
        <v>15652</v>
      </c>
      <c r="X27">
        <v>0.56000000000000005</v>
      </c>
      <c r="Z27">
        <v>26.7</v>
      </c>
      <c r="AA27">
        <v>3.3</v>
      </c>
      <c r="AC27">
        <v>21</v>
      </c>
      <c r="AD27">
        <v>1224.4000000000001</v>
      </c>
      <c r="AG27">
        <v>0.11</v>
      </c>
      <c r="AH27">
        <v>1.76</v>
      </c>
      <c r="AJ27">
        <v>10.95</v>
      </c>
      <c r="AM27">
        <v>3.1</v>
      </c>
      <c r="AO27">
        <v>232.7</v>
      </c>
      <c r="AR27">
        <v>85.82</v>
      </c>
      <c r="AV27">
        <v>1.54</v>
      </c>
      <c r="AW27">
        <v>2.9</v>
      </c>
      <c r="BA27">
        <v>368</v>
      </c>
      <c r="BE27">
        <v>0.09</v>
      </c>
      <c r="BF27">
        <v>7.5</v>
      </c>
      <c r="BI27">
        <v>0.24</v>
      </c>
      <c r="BK27">
        <v>69</v>
      </c>
      <c r="BL27">
        <v>20.91</v>
      </c>
      <c r="BM27">
        <v>0.01</v>
      </c>
      <c r="BQ27">
        <v>104.9</v>
      </c>
      <c r="BR27">
        <v>0.38500000000000001</v>
      </c>
      <c r="BU27">
        <v>6.31</v>
      </c>
      <c r="CB27">
        <v>0.19</v>
      </c>
      <c r="CD27">
        <v>3.79</v>
      </c>
      <c r="CE27">
        <v>4.3</v>
      </c>
      <c r="CF27">
        <v>17.100000000000001</v>
      </c>
      <c r="CJ27">
        <v>379</v>
      </c>
      <c r="CM27">
        <v>0.09</v>
      </c>
      <c r="CN27">
        <v>1.1000000000000001</v>
      </c>
      <c r="CO27">
        <v>6.0000000000000001E-3</v>
      </c>
      <c r="CP27">
        <v>0.75</v>
      </c>
      <c r="CR27">
        <v>9.1999999999999993</v>
      </c>
      <c r="CS27">
        <v>259</v>
      </c>
      <c r="CT27">
        <v>0.3</v>
      </c>
      <c r="CX27">
        <v>588.4</v>
      </c>
    </row>
    <row r="28" spans="1:102">
      <c r="A28" t="s">
        <v>142</v>
      </c>
      <c r="B28">
        <v>1349061</v>
      </c>
      <c r="C28" t="s">
        <v>104</v>
      </c>
      <c r="D28" t="s">
        <v>105</v>
      </c>
      <c r="E28">
        <v>517607</v>
      </c>
      <c r="F28">
        <v>7186989</v>
      </c>
      <c r="G28">
        <v>745</v>
      </c>
      <c r="H28" s="1">
        <v>41494</v>
      </c>
      <c r="I28" t="s">
        <v>135</v>
      </c>
      <c r="J28" t="s">
        <v>107</v>
      </c>
      <c r="K28" t="s">
        <v>108</v>
      </c>
      <c r="L28" t="s">
        <v>109</v>
      </c>
      <c r="M28" t="s">
        <v>110</v>
      </c>
      <c r="N28" t="s">
        <v>111</v>
      </c>
      <c r="O28" t="s">
        <v>142</v>
      </c>
      <c r="P28" t="s">
        <v>112</v>
      </c>
      <c r="Q28" t="s">
        <v>113</v>
      </c>
      <c r="R28" t="s">
        <v>114</v>
      </c>
      <c r="T28" s="1">
        <v>41462</v>
      </c>
      <c r="V28">
        <v>13054</v>
      </c>
      <c r="X28">
        <v>0.81</v>
      </c>
      <c r="Z28">
        <v>28.1</v>
      </c>
      <c r="AA28">
        <v>4.5</v>
      </c>
      <c r="AC28">
        <v>18</v>
      </c>
      <c r="AD28">
        <v>1191.5</v>
      </c>
      <c r="AG28">
        <v>0.1</v>
      </c>
      <c r="AH28">
        <v>1.75</v>
      </c>
      <c r="AJ28">
        <v>11.67</v>
      </c>
      <c r="AM28">
        <v>5.2</v>
      </c>
      <c r="AO28">
        <v>208.4</v>
      </c>
      <c r="AR28">
        <v>97.05</v>
      </c>
      <c r="AV28">
        <v>2.73</v>
      </c>
      <c r="AW28">
        <v>3.1</v>
      </c>
      <c r="BA28">
        <v>329</v>
      </c>
      <c r="BE28">
        <v>0.08</v>
      </c>
      <c r="BF28">
        <v>6.5</v>
      </c>
      <c r="BI28">
        <v>0.22</v>
      </c>
      <c r="BK28">
        <v>120</v>
      </c>
      <c r="BL28">
        <v>22.39</v>
      </c>
      <c r="BM28">
        <v>0.01</v>
      </c>
      <c r="BQ28">
        <v>156.1</v>
      </c>
      <c r="BR28">
        <v>0.35099999999999998</v>
      </c>
      <c r="BU28">
        <v>6.79</v>
      </c>
      <c r="CB28">
        <v>0.21</v>
      </c>
      <c r="CD28">
        <v>3.73</v>
      </c>
      <c r="CE28">
        <v>5.9</v>
      </c>
      <c r="CF28">
        <v>17.600000000000001</v>
      </c>
      <c r="CJ28">
        <v>352.2</v>
      </c>
      <c r="CM28">
        <v>0.08</v>
      </c>
      <c r="CN28">
        <v>1.1000000000000001</v>
      </c>
      <c r="CO28">
        <v>6.0000000000000001E-3</v>
      </c>
      <c r="CP28">
        <v>0.78</v>
      </c>
      <c r="CR28">
        <v>11.8</v>
      </c>
      <c r="CS28">
        <v>241</v>
      </c>
      <c r="CT28">
        <v>0.3</v>
      </c>
      <c r="CX28">
        <v>870.7</v>
      </c>
    </row>
    <row r="29" spans="1:102">
      <c r="A29" t="s">
        <v>143</v>
      </c>
      <c r="B29">
        <v>1349062</v>
      </c>
      <c r="C29" t="s">
        <v>104</v>
      </c>
      <c r="D29" t="s">
        <v>105</v>
      </c>
      <c r="E29">
        <v>517713</v>
      </c>
      <c r="F29">
        <v>7187148</v>
      </c>
      <c r="G29">
        <v>647</v>
      </c>
      <c r="H29" s="1">
        <v>41494</v>
      </c>
      <c r="I29" t="s">
        <v>135</v>
      </c>
      <c r="J29" t="s">
        <v>107</v>
      </c>
      <c r="K29" t="s">
        <v>108</v>
      </c>
      <c r="L29" t="s">
        <v>109</v>
      </c>
      <c r="M29" t="s">
        <v>110</v>
      </c>
      <c r="N29" t="s">
        <v>111</v>
      </c>
      <c r="O29" t="s">
        <v>143</v>
      </c>
      <c r="P29" t="s">
        <v>112</v>
      </c>
      <c r="Q29" t="s">
        <v>113</v>
      </c>
      <c r="R29" t="s">
        <v>114</v>
      </c>
      <c r="T29" s="1">
        <v>41462</v>
      </c>
      <c r="V29">
        <v>14686</v>
      </c>
      <c r="X29">
        <v>0.73</v>
      </c>
      <c r="Z29">
        <v>27.9</v>
      </c>
      <c r="AA29">
        <v>4.4000000000000004</v>
      </c>
      <c r="AC29">
        <v>18</v>
      </c>
      <c r="AD29">
        <v>983.8</v>
      </c>
      <c r="AG29">
        <v>0.11</v>
      </c>
      <c r="AH29">
        <v>1.62</v>
      </c>
      <c r="AJ29">
        <v>10.7</v>
      </c>
      <c r="AM29">
        <v>4.8</v>
      </c>
      <c r="AO29">
        <v>232.4</v>
      </c>
      <c r="AR29">
        <v>97.72</v>
      </c>
      <c r="AV29">
        <v>2.34</v>
      </c>
      <c r="AW29">
        <v>3.3</v>
      </c>
      <c r="BA29">
        <v>375</v>
      </c>
      <c r="BE29">
        <v>0.08</v>
      </c>
      <c r="BF29">
        <v>7.2</v>
      </c>
      <c r="BI29">
        <v>0.22</v>
      </c>
      <c r="BK29">
        <v>108</v>
      </c>
      <c r="BL29">
        <v>21.65</v>
      </c>
      <c r="BM29">
        <v>0.01</v>
      </c>
      <c r="BQ29">
        <v>133.6</v>
      </c>
      <c r="BR29">
        <v>0.35399999999999998</v>
      </c>
      <c r="BU29">
        <v>7.45</v>
      </c>
      <c r="CB29">
        <v>0.22</v>
      </c>
      <c r="CD29">
        <v>3.65</v>
      </c>
      <c r="CE29">
        <v>5.6</v>
      </c>
      <c r="CF29">
        <v>18.5</v>
      </c>
      <c r="CJ29">
        <v>349.5</v>
      </c>
      <c r="CM29">
        <v>0.09</v>
      </c>
      <c r="CN29">
        <v>1.2</v>
      </c>
      <c r="CO29">
        <v>6.0000000000000001E-3</v>
      </c>
      <c r="CP29">
        <v>0.76</v>
      </c>
      <c r="CR29">
        <v>11.1</v>
      </c>
      <c r="CS29">
        <v>246</v>
      </c>
      <c r="CT29">
        <v>0.4</v>
      </c>
      <c r="CX29">
        <v>756.1</v>
      </c>
    </row>
    <row r="30" spans="1:102">
      <c r="A30" t="s">
        <v>144</v>
      </c>
      <c r="B30">
        <v>1349063</v>
      </c>
      <c r="C30" t="s">
        <v>104</v>
      </c>
      <c r="D30" t="s">
        <v>105</v>
      </c>
      <c r="E30">
        <v>517750</v>
      </c>
      <c r="F30">
        <v>7187296</v>
      </c>
      <c r="G30">
        <v>669</v>
      </c>
      <c r="H30" s="1">
        <v>41494</v>
      </c>
      <c r="I30" t="s">
        <v>135</v>
      </c>
      <c r="J30" t="s">
        <v>107</v>
      </c>
      <c r="K30" t="s">
        <v>108</v>
      </c>
      <c r="L30" t="s">
        <v>109</v>
      </c>
      <c r="M30" t="s">
        <v>110</v>
      </c>
      <c r="N30" t="s">
        <v>111</v>
      </c>
      <c r="O30" t="s">
        <v>144</v>
      </c>
      <c r="P30" t="s">
        <v>112</v>
      </c>
      <c r="Q30" t="s">
        <v>113</v>
      </c>
      <c r="R30" t="s">
        <v>114</v>
      </c>
      <c r="T30" s="1">
        <v>41462</v>
      </c>
      <c r="V30">
        <v>11774</v>
      </c>
      <c r="X30">
        <v>0.84</v>
      </c>
      <c r="Z30">
        <v>32.200000000000003</v>
      </c>
      <c r="AA30">
        <v>3.4</v>
      </c>
      <c r="AC30">
        <v>20</v>
      </c>
      <c r="AD30">
        <v>815.8</v>
      </c>
      <c r="AG30">
        <v>0.1</v>
      </c>
      <c r="AH30">
        <v>1.8</v>
      </c>
      <c r="AJ30">
        <v>11.67</v>
      </c>
      <c r="AM30">
        <v>4.0999999999999996</v>
      </c>
      <c r="AO30">
        <v>217.5</v>
      </c>
      <c r="AR30">
        <v>104.72</v>
      </c>
      <c r="AV30">
        <v>2.65</v>
      </c>
      <c r="AW30">
        <v>3.6</v>
      </c>
      <c r="BA30">
        <v>312</v>
      </c>
      <c r="BE30">
        <v>0.09</v>
      </c>
      <c r="BF30">
        <v>6.5</v>
      </c>
      <c r="BI30">
        <v>0.27</v>
      </c>
      <c r="BK30">
        <v>85</v>
      </c>
      <c r="BL30">
        <v>22.43</v>
      </c>
      <c r="BM30">
        <v>0.01</v>
      </c>
      <c r="BQ30">
        <v>132.19999999999999</v>
      </c>
      <c r="BR30">
        <v>0.44800000000000001</v>
      </c>
      <c r="BU30">
        <v>6.82</v>
      </c>
      <c r="CB30">
        <v>0.23</v>
      </c>
      <c r="CD30">
        <v>3.85</v>
      </c>
      <c r="CE30">
        <v>6.4</v>
      </c>
      <c r="CF30">
        <v>17.7</v>
      </c>
      <c r="CJ30">
        <v>408.4</v>
      </c>
      <c r="CM30">
        <v>0.1</v>
      </c>
      <c r="CN30">
        <v>1.2</v>
      </c>
      <c r="CO30">
        <v>5.0000000000000001E-3</v>
      </c>
      <c r="CP30">
        <v>0.79</v>
      </c>
      <c r="CR30">
        <v>13</v>
      </c>
      <c r="CS30">
        <v>270</v>
      </c>
      <c r="CT30">
        <v>0.3</v>
      </c>
      <c r="CX30">
        <v>742.3</v>
      </c>
    </row>
    <row r="31" spans="1:102">
      <c r="A31" t="s">
        <v>145</v>
      </c>
      <c r="B31">
        <v>1349065</v>
      </c>
      <c r="C31" t="s">
        <v>104</v>
      </c>
      <c r="D31" t="s">
        <v>105</v>
      </c>
      <c r="E31">
        <v>518628</v>
      </c>
      <c r="F31">
        <v>7184568</v>
      </c>
      <c r="G31">
        <v>944</v>
      </c>
      <c r="H31" s="1">
        <v>41486</v>
      </c>
      <c r="I31" t="s">
        <v>106</v>
      </c>
      <c r="J31" t="s">
        <v>107</v>
      </c>
      <c r="K31" t="s">
        <v>108</v>
      </c>
      <c r="L31" t="s">
        <v>109</v>
      </c>
      <c r="M31" t="s">
        <v>110</v>
      </c>
      <c r="N31" t="s">
        <v>111</v>
      </c>
      <c r="O31" t="s">
        <v>145</v>
      </c>
      <c r="P31" t="s">
        <v>112</v>
      </c>
      <c r="Q31" t="s">
        <v>113</v>
      </c>
      <c r="R31" t="s">
        <v>114</v>
      </c>
      <c r="T31" s="1">
        <v>41585</v>
      </c>
      <c r="V31">
        <v>291</v>
      </c>
      <c r="X31">
        <v>0.91</v>
      </c>
      <c r="Z31">
        <v>17.899999999999999</v>
      </c>
      <c r="AA31">
        <v>1.3</v>
      </c>
      <c r="AC31">
        <v>4</v>
      </c>
      <c r="AD31">
        <v>533.29999999999995</v>
      </c>
      <c r="AG31">
        <v>0.24</v>
      </c>
      <c r="AH31">
        <v>0.12</v>
      </c>
      <c r="AJ31">
        <v>0.21</v>
      </c>
      <c r="AM31">
        <v>5.5</v>
      </c>
      <c r="AO31">
        <v>18.7</v>
      </c>
      <c r="AR31">
        <v>38.979999999999997</v>
      </c>
      <c r="AV31">
        <v>3.2</v>
      </c>
      <c r="AW31">
        <v>2.8</v>
      </c>
      <c r="BA31">
        <v>95</v>
      </c>
      <c r="BE31">
        <v>0.11</v>
      </c>
      <c r="BF31">
        <v>2.5</v>
      </c>
      <c r="BI31">
        <v>0.23</v>
      </c>
      <c r="BK31">
        <v>95</v>
      </c>
      <c r="BL31">
        <v>7.91</v>
      </c>
      <c r="BM31">
        <v>5.0000000000000001E-3</v>
      </c>
      <c r="BQ31">
        <v>33.799999999999997</v>
      </c>
      <c r="BR31">
        <v>4.4999999999999998E-2</v>
      </c>
      <c r="BU31">
        <v>17.88</v>
      </c>
      <c r="CB31">
        <v>0.05</v>
      </c>
      <c r="CD31">
        <v>2.4700000000000002</v>
      </c>
      <c r="CE31">
        <v>2.9</v>
      </c>
      <c r="CF31">
        <v>3.8</v>
      </c>
      <c r="CJ31">
        <v>23.9</v>
      </c>
      <c r="CM31">
        <v>0.08</v>
      </c>
      <c r="CN31">
        <v>1.7</v>
      </c>
      <c r="CO31">
        <v>5.0000000000000001E-4</v>
      </c>
      <c r="CP31">
        <v>0.61</v>
      </c>
      <c r="CR31">
        <v>0.8</v>
      </c>
      <c r="CS31">
        <v>45</v>
      </c>
      <c r="CT31">
        <v>0.05</v>
      </c>
      <c r="CX31">
        <v>75.8</v>
      </c>
    </row>
    <row r="32" spans="1:102">
      <c r="A32" t="s">
        <v>146</v>
      </c>
      <c r="B32">
        <v>1349066</v>
      </c>
      <c r="C32" t="s">
        <v>104</v>
      </c>
      <c r="D32" t="s">
        <v>105</v>
      </c>
      <c r="E32">
        <v>518585</v>
      </c>
      <c r="F32">
        <v>7185081</v>
      </c>
      <c r="G32">
        <v>812</v>
      </c>
      <c r="H32" s="1">
        <v>41486</v>
      </c>
      <c r="I32" t="s">
        <v>106</v>
      </c>
      <c r="J32" t="s">
        <v>107</v>
      </c>
      <c r="K32" t="s">
        <v>108</v>
      </c>
      <c r="L32" t="s">
        <v>109</v>
      </c>
      <c r="M32" t="s">
        <v>110</v>
      </c>
      <c r="N32" t="s">
        <v>111</v>
      </c>
      <c r="O32" t="s">
        <v>146</v>
      </c>
      <c r="P32" t="s">
        <v>112</v>
      </c>
      <c r="Q32" t="s">
        <v>113</v>
      </c>
      <c r="R32" t="s">
        <v>114</v>
      </c>
      <c r="T32" s="1">
        <v>41585</v>
      </c>
      <c r="V32">
        <v>690</v>
      </c>
      <c r="X32">
        <v>0.76</v>
      </c>
      <c r="Z32">
        <v>18.2</v>
      </c>
      <c r="AA32">
        <v>4.0999999999999996</v>
      </c>
      <c r="AC32">
        <v>4</v>
      </c>
      <c r="AD32">
        <v>1355.9</v>
      </c>
      <c r="AG32">
        <v>0.23</v>
      </c>
      <c r="AH32">
        <v>0.1</v>
      </c>
      <c r="AJ32">
        <v>0.4</v>
      </c>
      <c r="AM32">
        <v>3.7</v>
      </c>
      <c r="AO32">
        <v>16.2</v>
      </c>
      <c r="AR32">
        <v>34.93</v>
      </c>
      <c r="AV32">
        <v>2.72</v>
      </c>
      <c r="AW32">
        <v>2.5</v>
      </c>
      <c r="BA32">
        <v>152</v>
      </c>
      <c r="BE32">
        <v>0.1</v>
      </c>
      <c r="BF32">
        <v>2.8</v>
      </c>
      <c r="BI32">
        <v>0.13</v>
      </c>
      <c r="BK32">
        <v>95</v>
      </c>
      <c r="BL32">
        <v>11.43</v>
      </c>
      <c r="BM32">
        <v>7.0000000000000001E-3</v>
      </c>
      <c r="BQ32">
        <v>22.5</v>
      </c>
      <c r="BR32">
        <v>8.3000000000000004E-2</v>
      </c>
      <c r="BU32">
        <v>19.02</v>
      </c>
      <c r="CB32">
        <v>0.14000000000000001</v>
      </c>
      <c r="CD32">
        <v>4.7300000000000004</v>
      </c>
      <c r="CE32">
        <v>2.7</v>
      </c>
      <c r="CF32">
        <v>5</v>
      </c>
      <c r="CJ32">
        <v>39.6</v>
      </c>
      <c r="CM32">
        <v>7.0000000000000007E-2</v>
      </c>
      <c r="CN32">
        <v>1.1000000000000001</v>
      </c>
      <c r="CO32">
        <v>2E-3</v>
      </c>
      <c r="CP32">
        <v>1.18</v>
      </c>
      <c r="CR32">
        <v>1.9</v>
      </c>
      <c r="CS32">
        <v>87</v>
      </c>
      <c r="CT32">
        <v>0.05</v>
      </c>
      <c r="CX32">
        <v>64.900000000000006</v>
      </c>
    </row>
    <row r="33" spans="1:102">
      <c r="A33" t="s">
        <v>147</v>
      </c>
      <c r="B33">
        <v>1349067</v>
      </c>
      <c r="C33" t="s">
        <v>104</v>
      </c>
      <c r="D33" t="s">
        <v>105</v>
      </c>
      <c r="E33">
        <v>518403</v>
      </c>
      <c r="F33">
        <v>7184418</v>
      </c>
      <c r="G33">
        <v>966</v>
      </c>
      <c r="H33" s="1">
        <v>41486</v>
      </c>
      <c r="I33" t="s">
        <v>106</v>
      </c>
      <c r="J33" t="s">
        <v>107</v>
      </c>
      <c r="K33" t="s">
        <v>108</v>
      </c>
      <c r="L33" t="s">
        <v>109</v>
      </c>
      <c r="M33" t="s">
        <v>110</v>
      </c>
      <c r="N33" t="s">
        <v>111</v>
      </c>
      <c r="O33" t="s">
        <v>147</v>
      </c>
      <c r="P33" t="s">
        <v>112</v>
      </c>
      <c r="Q33" t="s">
        <v>113</v>
      </c>
      <c r="R33" t="s">
        <v>114</v>
      </c>
      <c r="T33" s="1">
        <v>41615</v>
      </c>
      <c r="V33">
        <v>332</v>
      </c>
      <c r="X33">
        <v>1.49</v>
      </c>
      <c r="Z33">
        <v>13.5</v>
      </c>
      <c r="AA33">
        <v>3.2</v>
      </c>
      <c r="AC33">
        <v>3</v>
      </c>
      <c r="AD33">
        <v>325.89999999999998</v>
      </c>
      <c r="AG33">
        <v>0.28999999999999998</v>
      </c>
      <c r="AH33">
        <v>0.19</v>
      </c>
      <c r="AJ33">
        <v>0.45</v>
      </c>
      <c r="AM33">
        <v>15.1</v>
      </c>
      <c r="AO33">
        <v>31.4</v>
      </c>
      <c r="AR33">
        <v>54.88</v>
      </c>
      <c r="AV33">
        <v>3.52</v>
      </c>
      <c r="AW33">
        <v>4</v>
      </c>
      <c r="BA33">
        <v>150</v>
      </c>
      <c r="BE33">
        <v>0.15</v>
      </c>
      <c r="BF33">
        <v>3.1</v>
      </c>
      <c r="BI33">
        <v>0.52</v>
      </c>
      <c r="BK33">
        <v>263</v>
      </c>
      <c r="BL33">
        <v>4.1500000000000004</v>
      </c>
      <c r="BM33">
        <v>0.01</v>
      </c>
      <c r="BQ33">
        <v>58.7</v>
      </c>
      <c r="BR33">
        <v>6.0999999999999999E-2</v>
      </c>
      <c r="BU33">
        <v>23.53</v>
      </c>
      <c r="CB33">
        <v>0.12</v>
      </c>
      <c r="CD33">
        <v>1.78</v>
      </c>
      <c r="CE33">
        <v>5.0999999999999996</v>
      </c>
      <c r="CF33">
        <v>1.8</v>
      </c>
      <c r="CJ33">
        <v>30.9</v>
      </c>
      <c r="CM33">
        <v>0.08</v>
      </c>
      <c r="CN33">
        <v>2.2999999999999998</v>
      </c>
      <c r="CO33">
        <v>2E-3</v>
      </c>
      <c r="CP33">
        <v>0.56999999999999995</v>
      </c>
      <c r="CR33">
        <v>0.7</v>
      </c>
      <c r="CS33">
        <v>42</v>
      </c>
      <c r="CT33">
        <v>0.05</v>
      </c>
      <c r="CX33">
        <v>114.7</v>
      </c>
    </row>
    <row r="34" spans="1:102">
      <c r="A34" t="s">
        <v>148</v>
      </c>
      <c r="B34">
        <v>1349068</v>
      </c>
      <c r="C34" t="s">
        <v>104</v>
      </c>
      <c r="D34" t="s">
        <v>105</v>
      </c>
      <c r="E34">
        <v>517819</v>
      </c>
      <c r="F34">
        <v>7184631</v>
      </c>
      <c r="G34">
        <v>979</v>
      </c>
      <c r="H34" s="1">
        <v>41486</v>
      </c>
      <c r="I34" t="s">
        <v>106</v>
      </c>
      <c r="J34" t="s">
        <v>107</v>
      </c>
      <c r="K34" t="s">
        <v>108</v>
      </c>
      <c r="L34" t="s">
        <v>109</v>
      </c>
      <c r="M34" t="s">
        <v>110</v>
      </c>
      <c r="N34" t="s">
        <v>111</v>
      </c>
      <c r="O34" t="s">
        <v>148</v>
      </c>
      <c r="P34" t="s">
        <v>112</v>
      </c>
      <c r="Q34" t="s">
        <v>113</v>
      </c>
      <c r="R34" t="s">
        <v>114</v>
      </c>
      <c r="T34" s="1">
        <v>41615</v>
      </c>
      <c r="V34">
        <v>2287</v>
      </c>
      <c r="X34">
        <v>0.77</v>
      </c>
      <c r="Z34">
        <v>29</v>
      </c>
      <c r="AA34">
        <v>36</v>
      </c>
      <c r="AC34">
        <v>4</v>
      </c>
      <c r="AD34">
        <v>369.5</v>
      </c>
      <c r="AG34">
        <v>0.51</v>
      </c>
      <c r="AH34">
        <v>0.03</v>
      </c>
      <c r="AJ34">
        <v>0.16</v>
      </c>
      <c r="AM34">
        <v>3.6</v>
      </c>
      <c r="AO34">
        <v>28.1</v>
      </c>
      <c r="AR34">
        <v>111.09</v>
      </c>
      <c r="AV34">
        <v>8.51</v>
      </c>
      <c r="AW34">
        <v>3.5</v>
      </c>
      <c r="BA34">
        <v>193</v>
      </c>
      <c r="BE34">
        <v>0.2</v>
      </c>
      <c r="BF34">
        <v>2.6</v>
      </c>
      <c r="BI34">
        <v>0.06</v>
      </c>
      <c r="BK34">
        <v>80</v>
      </c>
      <c r="BL34">
        <v>2.65</v>
      </c>
      <c r="BM34">
        <v>1.7000000000000001E-2</v>
      </c>
      <c r="BQ34">
        <v>18.399999999999999</v>
      </c>
      <c r="BR34">
        <v>6.4000000000000001E-2</v>
      </c>
      <c r="BU34">
        <v>24.87</v>
      </c>
      <c r="CB34">
        <v>0.44</v>
      </c>
      <c r="CD34">
        <v>1.72</v>
      </c>
      <c r="CE34">
        <v>14.5</v>
      </c>
      <c r="CF34">
        <v>5.7</v>
      </c>
      <c r="CJ34">
        <v>54.2</v>
      </c>
      <c r="CM34">
        <v>1.01</v>
      </c>
      <c r="CN34">
        <v>1.8</v>
      </c>
      <c r="CO34">
        <v>3.0000000000000001E-3</v>
      </c>
      <c r="CP34">
        <v>0.22</v>
      </c>
      <c r="CR34">
        <v>1</v>
      </c>
      <c r="CS34">
        <v>106</v>
      </c>
      <c r="CT34">
        <v>0.05</v>
      </c>
      <c r="CX34">
        <v>108.8</v>
      </c>
    </row>
    <row r="35" spans="1:102">
      <c r="A35" t="s">
        <v>149</v>
      </c>
      <c r="B35">
        <v>1349070</v>
      </c>
      <c r="C35" t="s">
        <v>104</v>
      </c>
      <c r="D35" t="s">
        <v>105</v>
      </c>
      <c r="E35">
        <v>518625</v>
      </c>
      <c r="F35">
        <v>7185240</v>
      </c>
      <c r="G35">
        <v>793</v>
      </c>
      <c r="H35" s="1">
        <v>41486</v>
      </c>
      <c r="I35" t="s">
        <v>106</v>
      </c>
      <c r="J35" t="s">
        <v>107</v>
      </c>
      <c r="K35" t="s">
        <v>108</v>
      </c>
      <c r="L35" t="s">
        <v>109</v>
      </c>
      <c r="M35" t="s">
        <v>110</v>
      </c>
      <c r="N35" t="s">
        <v>111</v>
      </c>
      <c r="O35" t="s">
        <v>149</v>
      </c>
      <c r="P35" t="s">
        <v>112</v>
      </c>
      <c r="Q35" t="s">
        <v>113</v>
      </c>
      <c r="R35" t="s">
        <v>114</v>
      </c>
      <c r="T35" s="1">
        <v>41615</v>
      </c>
      <c r="V35">
        <v>901</v>
      </c>
      <c r="X35">
        <v>0.84</v>
      </c>
      <c r="Z35">
        <v>25.2</v>
      </c>
      <c r="AA35">
        <v>4.8</v>
      </c>
      <c r="AC35">
        <v>5</v>
      </c>
      <c r="AD35">
        <v>958.4</v>
      </c>
      <c r="AG35">
        <v>0.26</v>
      </c>
      <c r="AH35">
        <v>0.12</v>
      </c>
      <c r="AJ35">
        <v>0.38</v>
      </c>
      <c r="AM35">
        <v>4.7</v>
      </c>
      <c r="AO35">
        <v>19.8</v>
      </c>
      <c r="AR35">
        <v>44.13</v>
      </c>
      <c r="AV35">
        <v>4</v>
      </c>
      <c r="AW35">
        <v>2.8</v>
      </c>
      <c r="BA35">
        <v>173</v>
      </c>
      <c r="BE35">
        <v>0.13</v>
      </c>
      <c r="BF35">
        <v>3.3</v>
      </c>
      <c r="BI35">
        <v>0.16</v>
      </c>
      <c r="BK35">
        <v>127</v>
      </c>
      <c r="BL35">
        <v>13.52</v>
      </c>
      <c r="BM35">
        <v>0.01</v>
      </c>
      <c r="BQ35">
        <v>25.8</v>
      </c>
      <c r="BR35">
        <v>0.123</v>
      </c>
      <c r="BU35">
        <v>23.2</v>
      </c>
      <c r="CB35">
        <v>0.22</v>
      </c>
      <c r="CD35">
        <v>5.66</v>
      </c>
      <c r="CE35">
        <v>3.4</v>
      </c>
      <c r="CF35">
        <v>6.7</v>
      </c>
      <c r="CJ35">
        <v>56.1</v>
      </c>
      <c r="CM35">
        <v>0.12</v>
      </c>
      <c r="CN35">
        <v>1.3</v>
      </c>
      <c r="CO35">
        <v>3.0000000000000001E-3</v>
      </c>
      <c r="CP35">
        <v>1.17</v>
      </c>
      <c r="CR35">
        <v>2.2000000000000002</v>
      </c>
      <c r="CS35">
        <v>113</v>
      </c>
      <c r="CT35">
        <v>0.05</v>
      </c>
      <c r="CX35">
        <v>78.400000000000006</v>
      </c>
    </row>
    <row r="36" spans="1:102">
      <c r="A36" t="s">
        <v>150</v>
      </c>
      <c r="B36">
        <v>1349080</v>
      </c>
      <c r="C36" t="s">
        <v>104</v>
      </c>
      <c r="D36" t="s">
        <v>105</v>
      </c>
      <c r="E36">
        <v>519887</v>
      </c>
      <c r="F36">
        <v>7187489</v>
      </c>
      <c r="G36">
        <v>640</v>
      </c>
      <c r="H36" s="1">
        <v>41486</v>
      </c>
      <c r="I36" t="s">
        <v>106</v>
      </c>
      <c r="J36" t="s">
        <v>107</v>
      </c>
      <c r="K36" t="s">
        <v>108</v>
      </c>
      <c r="L36" t="s">
        <v>109</v>
      </c>
      <c r="M36" t="s">
        <v>110</v>
      </c>
      <c r="N36" t="s">
        <v>111</v>
      </c>
      <c r="O36" t="s">
        <v>150</v>
      </c>
      <c r="P36" t="s">
        <v>112</v>
      </c>
      <c r="Q36" t="s">
        <v>113</v>
      </c>
      <c r="R36" t="s">
        <v>114</v>
      </c>
      <c r="T36" s="1">
        <v>41468</v>
      </c>
      <c r="V36">
        <v>1569</v>
      </c>
      <c r="X36">
        <v>0.38</v>
      </c>
      <c r="Z36">
        <v>6.5</v>
      </c>
      <c r="AA36">
        <v>2.9</v>
      </c>
      <c r="AC36">
        <v>10</v>
      </c>
      <c r="AD36">
        <v>882.5</v>
      </c>
      <c r="AG36">
        <v>0.16</v>
      </c>
      <c r="AH36">
        <v>0.08</v>
      </c>
      <c r="AJ36">
        <v>0.08</v>
      </c>
      <c r="AM36">
        <v>0.9</v>
      </c>
      <c r="AO36">
        <v>28.2</v>
      </c>
      <c r="AR36">
        <v>41.87</v>
      </c>
      <c r="AV36">
        <v>1.48</v>
      </c>
      <c r="AW36">
        <v>2</v>
      </c>
      <c r="BA36">
        <v>166</v>
      </c>
      <c r="BE36">
        <v>0.09</v>
      </c>
      <c r="BF36">
        <v>4.3</v>
      </c>
      <c r="BI36">
        <v>7.0000000000000007E-2</v>
      </c>
      <c r="BK36">
        <v>27</v>
      </c>
      <c r="BL36">
        <v>5.81</v>
      </c>
      <c r="BM36">
        <v>8.0000000000000002E-3</v>
      </c>
      <c r="BQ36">
        <v>11.4</v>
      </c>
      <c r="BR36">
        <v>0.04</v>
      </c>
      <c r="BU36">
        <v>9.26</v>
      </c>
      <c r="CB36">
        <v>0.2</v>
      </c>
      <c r="CD36">
        <v>1.18</v>
      </c>
      <c r="CE36">
        <v>2.8</v>
      </c>
      <c r="CF36">
        <v>9.6</v>
      </c>
      <c r="CJ36">
        <v>43</v>
      </c>
      <c r="CM36">
        <v>0.12</v>
      </c>
      <c r="CN36">
        <v>1</v>
      </c>
      <c r="CO36">
        <v>5.0000000000000001E-3</v>
      </c>
      <c r="CP36">
        <v>0.17</v>
      </c>
      <c r="CR36">
        <v>3.3</v>
      </c>
      <c r="CS36">
        <v>59</v>
      </c>
      <c r="CT36">
        <v>0.05</v>
      </c>
      <c r="CX36">
        <v>19.5</v>
      </c>
    </row>
    <row r="37" spans="1:102">
      <c r="A37" t="s">
        <v>151</v>
      </c>
      <c r="B37">
        <v>1349097</v>
      </c>
      <c r="C37" t="s">
        <v>104</v>
      </c>
      <c r="D37" t="s">
        <v>105</v>
      </c>
      <c r="E37">
        <v>518470</v>
      </c>
      <c r="F37">
        <v>7185930</v>
      </c>
      <c r="G37">
        <v>691</v>
      </c>
      <c r="H37" s="1">
        <v>41486</v>
      </c>
      <c r="I37" t="s">
        <v>106</v>
      </c>
      <c r="J37" t="s">
        <v>107</v>
      </c>
      <c r="K37" t="s">
        <v>108</v>
      </c>
      <c r="L37" t="s">
        <v>109</v>
      </c>
      <c r="M37" t="s">
        <v>110</v>
      </c>
      <c r="N37" t="s">
        <v>111</v>
      </c>
      <c r="O37" t="s">
        <v>151</v>
      </c>
      <c r="P37" t="s">
        <v>112</v>
      </c>
      <c r="Q37" t="s">
        <v>113</v>
      </c>
      <c r="R37" t="s">
        <v>114</v>
      </c>
      <c r="T37" s="1">
        <v>41469</v>
      </c>
      <c r="V37">
        <v>944</v>
      </c>
      <c r="X37">
        <v>0.73</v>
      </c>
      <c r="Z37">
        <v>18.2</v>
      </c>
      <c r="AA37">
        <v>5.3</v>
      </c>
      <c r="AC37">
        <v>5</v>
      </c>
      <c r="AD37">
        <v>564.79999999999995</v>
      </c>
      <c r="AG37">
        <v>0.19</v>
      </c>
      <c r="AH37">
        <v>0.11</v>
      </c>
      <c r="AJ37">
        <v>0.36</v>
      </c>
      <c r="AM37">
        <v>2.9</v>
      </c>
      <c r="AO37">
        <v>20.100000000000001</v>
      </c>
      <c r="AR37">
        <v>28.72</v>
      </c>
      <c r="AV37">
        <v>3.49</v>
      </c>
      <c r="AW37">
        <v>2.8</v>
      </c>
      <c r="BA37">
        <v>174</v>
      </c>
      <c r="BE37">
        <v>0.12</v>
      </c>
      <c r="BF37">
        <v>4.3</v>
      </c>
      <c r="BI37">
        <v>0.14000000000000001</v>
      </c>
      <c r="BK37">
        <v>78</v>
      </c>
      <c r="BL37">
        <v>8.7899999999999991</v>
      </c>
      <c r="BM37">
        <v>1.7999999999999999E-2</v>
      </c>
      <c r="BQ37">
        <v>20.3</v>
      </c>
      <c r="BR37">
        <v>8.7999999999999995E-2</v>
      </c>
      <c r="BU37">
        <v>22.12</v>
      </c>
      <c r="CB37">
        <v>0.35</v>
      </c>
      <c r="CD37">
        <v>3.31</v>
      </c>
      <c r="CE37">
        <v>2.5</v>
      </c>
      <c r="CF37">
        <v>4.4000000000000004</v>
      </c>
      <c r="CJ37">
        <v>69.5</v>
      </c>
      <c r="CM37">
        <v>7.0000000000000007E-2</v>
      </c>
      <c r="CN37">
        <v>1.3</v>
      </c>
      <c r="CO37">
        <v>6.0000000000000001E-3</v>
      </c>
      <c r="CP37">
        <v>0.67</v>
      </c>
      <c r="CR37">
        <v>1.5</v>
      </c>
      <c r="CS37">
        <v>87</v>
      </c>
      <c r="CT37">
        <v>0.05</v>
      </c>
      <c r="CX37">
        <v>61.3</v>
      </c>
    </row>
    <row r="38" spans="1:102">
      <c r="A38" t="s">
        <v>152</v>
      </c>
      <c r="B38">
        <v>1349098</v>
      </c>
      <c r="C38" t="s">
        <v>104</v>
      </c>
      <c r="D38" t="s">
        <v>105</v>
      </c>
      <c r="E38">
        <v>518449</v>
      </c>
      <c r="F38">
        <v>7186020</v>
      </c>
      <c r="G38">
        <v>677</v>
      </c>
      <c r="H38" s="1">
        <v>41486</v>
      </c>
      <c r="I38" t="s">
        <v>106</v>
      </c>
      <c r="J38" t="s">
        <v>107</v>
      </c>
      <c r="K38" t="s">
        <v>108</v>
      </c>
      <c r="L38" t="s">
        <v>109</v>
      </c>
      <c r="M38" t="s">
        <v>110</v>
      </c>
      <c r="N38" t="s">
        <v>111</v>
      </c>
      <c r="O38" t="s">
        <v>152</v>
      </c>
      <c r="P38" t="s">
        <v>112</v>
      </c>
      <c r="Q38" t="s">
        <v>113</v>
      </c>
      <c r="R38" t="s">
        <v>114</v>
      </c>
      <c r="T38" s="1">
        <v>41469</v>
      </c>
      <c r="V38">
        <v>2604</v>
      </c>
      <c r="X38">
        <v>1.75</v>
      </c>
      <c r="Z38">
        <v>38.1</v>
      </c>
      <c r="AA38">
        <v>2.2999999999999998</v>
      </c>
      <c r="AC38">
        <v>9</v>
      </c>
      <c r="AD38">
        <v>146.5</v>
      </c>
      <c r="AG38">
        <v>0.17</v>
      </c>
      <c r="AH38">
        <v>0.35</v>
      </c>
      <c r="AJ38">
        <v>1.88</v>
      </c>
      <c r="AM38">
        <v>6.3</v>
      </c>
      <c r="AO38">
        <v>112.5</v>
      </c>
      <c r="AR38">
        <v>98.39</v>
      </c>
      <c r="AV38">
        <v>5.37</v>
      </c>
      <c r="AW38">
        <v>3.7</v>
      </c>
      <c r="BA38">
        <v>170</v>
      </c>
      <c r="BE38">
        <v>0.23</v>
      </c>
      <c r="BF38">
        <v>4</v>
      </c>
      <c r="BI38">
        <v>0.17</v>
      </c>
      <c r="BK38">
        <v>139</v>
      </c>
      <c r="BL38">
        <v>18.59</v>
      </c>
      <c r="BM38">
        <v>2.1000000000000001E-2</v>
      </c>
      <c r="BQ38">
        <v>64</v>
      </c>
      <c r="BR38">
        <v>0.19800000000000001</v>
      </c>
      <c r="BU38">
        <v>18.63</v>
      </c>
      <c r="CB38">
        <v>0.77</v>
      </c>
      <c r="CD38">
        <v>3.67</v>
      </c>
      <c r="CE38">
        <v>7</v>
      </c>
      <c r="CF38">
        <v>19</v>
      </c>
      <c r="CJ38">
        <v>159.4</v>
      </c>
      <c r="CM38">
        <v>0.15</v>
      </c>
      <c r="CN38">
        <v>1.7</v>
      </c>
      <c r="CO38">
        <v>3.0000000000000001E-3</v>
      </c>
      <c r="CP38">
        <v>0.48</v>
      </c>
      <c r="CR38">
        <v>9.1999999999999993</v>
      </c>
      <c r="CS38">
        <v>171</v>
      </c>
      <c r="CT38">
        <v>0.2</v>
      </c>
      <c r="CX38">
        <v>260.60000000000002</v>
      </c>
    </row>
    <row r="39" spans="1:102">
      <c r="A39" t="s">
        <v>153</v>
      </c>
      <c r="B39">
        <v>1349099</v>
      </c>
      <c r="C39" t="s">
        <v>104</v>
      </c>
      <c r="D39" t="s">
        <v>105</v>
      </c>
      <c r="E39">
        <v>518636</v>
      </c>
      <c r="F39">
        <v>7186107</v>
      </c>
      <c r="G39">
        <v>666</v>
      </c>
      <c r="H39" s="1">
        <v>41486</v>
      </c>
      <c r="I39" t="s">
        <v>106</v>
      </c>
      <c r="J39" t="s">
        <v>107</v>
      </c>
      <c r="K39" t="s">
        <v>108</v>
      </c>
      <c r="L39" t="s">
        <v>109</v>
      </c>
      <c r="M39" t="s">
        <v>110</v>
      </c>
      <c r="N39" t="s">
        <v>111</v>
      </c>
      <c r="O39" t="s">
        <v>153</v>
      </c>
      <c r="P39" t="s">
        <v>112</v>
      </c>
      <c r="Q39" t="s">
        <v>113</v>
      </c>
      <c r="R39" t="s">
        <v>114</v>
      </c>
      <c r="T39" s="1">
        <v>41469</v>
      </c>
      <c r="V39">
        <v>1997</v>
      </c>
      <c r="X39">
        <v>1.82</v>
      </c>
      <c r="Z39">
        <v>18.5</v>
      </c>
      <c r="AA39">
        <v>3.2</v>
      </c>
      <c r="AC39">
        <v>8</v>
      </c>
      <c r="AD39">
        <v>384.3</v>
      </c>
      <c r="AG39">
        <v>0.14000000000000001</v>
      </c>
      <c r="AH39">
        <v>0.25</v>
      </c>
      <c r="AJ39">
        <v>1.33</v>
      </c>
      <c r="AM39">
        <v>5.6</v>
      </c>
      <c r="AO39">
        <v>60.6</v>
      </c>
      <c r="AR39">
        <v>72.58</v>
      </c>
      <c r="AV39">
        <v>3.14</v>
      </c>
      <c r="AW39">
        <v>2.9</v>
      </c>
      <c r="BA39">
        <v>172</v>
      </c>
      <c r="BE39">
        <v>0.12</v>
      </c>
      <c r="BF39">
        <v>3.5</v>
      </c>
      <c r="BI39">
        <v>0.16</v>
      </c>
      <c r="BK39">
        <v>119</v>
      </c>
      <c r="BL39">
        <v>11.24</v>
      </c>
      <c r="BM39">
        <v>1.2E-2</v>
      </c>
      <c r="BQ39">
        <v>54.4</v>
      </c>
      <c r="BR39">
        <v>0.13100000000000001</v>
      </c>
      <c r="BU39">
        <v>12.31</v>
      </c>
      <c r="CB39">
        <v>0.44</v>
      </c>
      <c r="CD39">
        <v>2.2400000000000002</v>
      </c>
      <c r="CE39">
        <v>5.5</v>
      </c>
      <c r="CF39">
        <v>12.1</v>
      </c>
      <c r="CJ39">
        <v>108.6</v>
      </c>
      <c r="CM39">
        <v>7.0000000000000007E-2</v>
      </c>
      <c r="CN39">
        <v>1.4</v>
      </c>
      <c r="CO39">
        <v>3.0000000000000001E-3</v>
      </c>
      <c r="CP39">
        <v>0.49</v>
      </c>
      <c r="CR39">
        <v>5.2</v>
      </c>
      <c r="CS39">
        <v>94</v>
      </c>
      <c r="CT39">
        <v>0.05</v>
      </c>
      <c r="CX39">
        <v>211</v>
      </c>
    </row>
    <row r="40" spans="1:102">
      <c r="A40" t="s">
        <v>154</v>
      </c>
      <c r="B40">
        <v>1349100</v>
      </c>
      <c r="C40" t="s">
        <v>104</v>
      </c>
      <c r="D40" t="s">
        <v>105</v>
      </c>
      <c r="E40">
        <v>518774</v>
      </c>
      <c r="F40">
        <v>7186222</v>
      </c>
      <c r="G40">
        <v>653</v>
      </c>
      <c r="H40" s="1">
        <v>41486</v>
      </c>
      <c r="I40" t="s">
        <v>106</v>
      </c>
      <c r="J40" t="s">
        <v>107</v>
      </c>
      <c r="K40" t="s">
        <v>108</v>
      </c>
      <c r="L40" t="s">
        <v>109</v>
      </c>
      <c r="M40" t="s">
        <v>110</v>
      </c>
      <c r="N40" t="s">
        <v>111</v>
      </c>
      <c r="O40" t="s">
        <v>154</v>
      </c>
      <c r="P40" t="s">
        <v>112</v>
      </c>
      <c r="Q40" t="s">
        <v>113</v>
      </c>
      <c r="R40" t="s">
        <v>114</v>
      </c>
      <c r="T40" s="1">
        <v>41469</v>
      </c>
      <c r="V40">
        <v>1692</v>
      </c>
      <c r="X40">
        <v>1.38</v>
      </c>
      <c r="Z40">
        <v>13.9</v>
      </c>
      <c r="AA40">
        <v>2.8</v>
      </c>
      <c r="AC40">
        <v>8</v>
      </c>
      <c r="AD40">
        <v>703.9</v>
      </c>
      <c r="AG40">
        <v>0.14000000000000001</v>
      </c>
      <c r="AH40">
        <v>0.21</v>
      </c>
      <c r="AJ40">
        <v>1.2</v>
      </c>
      <c r="AM40">
        <v>6</v>
      </c>
      <c r="AO40">
        <v>48.9</v>
      </c>
      <c r="AR40">
        <v>63.46</v>
      </c>
      <c r="AV40">
        <v>2.72</v>
      </c>
      <c r="AW40">
        <v>2.8</v>
      </c>
      <c r="BA40">
        <v>150</v>
      </c>
      <c r="BE40">
        <v>0.11</v>
      </c>
      <c r="BF40">
        <v>3.8</v>
      </c>
      <c r="BI40">
        <v>0.15</v>
      </c>
      <c r="BK40">
        <v>131</v>
      </c>
      <c r="BL40">
        <v>9.25</v>
      </c>
      <c r="BM40">
        <v>1.0999999999999999E-2</v>
      </c>
      <c r="BQ40">
        <v>43.6</v>
      </c>
      <c r="BR40">
        <v>0.115</v>
      </c>
      <c r="BU40">
        <v>8.7799999999999994</v>
      </c>
      <c r="CB40">
        <v>0.31</v>
      </c>
      <c r="CD40">
        <v>1.9</v>
      </c>
      <c r="CE40">
        <v>4.0999999999999996</v>
      </c>
      <c r="CF40">
        <v>10.199999999999999</v>
      </c>
      <c r="CJ40">
        <v>94.4</v>
      </c>
      <c r="CM40">
        <v>0.1</v>
      </c>
      <c r="CN40">
        <v>1.3</v>
      </c>
      <c r="CO40">
        <v>3.0000000000000001E-3</v>
      </c>
      <c r="CP40">
        <v>0.48</v>
      </c>
      <c r="CR40">
        <v>4.3</v>
      </c>
      <c r="CS40">
        <v>84</v>
      </c>
      <c r="CT40">
        <v>0.1</v>
      </c>
      <c r="CX40">
        <v>168.6</v>
      </c>
    </row>
    <row r="41" spans="1:102">
      <c r="A41" t="s">
        <v>155</v>
      </c>
      <c r="B41">
        <v>119601</v>
      </c>
      <c r="C41" t="s">
        <v>104</v>
      </c>
      <c r="D41" t="s">
        <v>105</v>
      </c>
      <c r="E41">
        <v>504127</v>
      </c>
      <c r="F41">
        <v>7182040</v>
      </c>
      <c r="G41">
        <v>453</v>
      </c>
      <c r="H41" s="1">
        <v>40773</v>
      </c>
      <c r="I41" t="s">
        <v>156</v>
      </c>
      <c r="J41" t="s">
        <v>157</v>
      </c>
      <c r="K41" t="s">
        <v>108</v>
      </c>
      <c r="L41" t="s">
        <v>109</v>
      </c>
      <c r="M41" t="s">
        <v>158</v>
      </c>
      <c r="N41" t="s">
        <v>111</v>
      </c>
      <c r="O41" t="s">
        <v>155</v>
      </c>
      <c r="P41" t="s">
        <v>112</v>
      </c>
      <c r="Q41" t="s">
        <v>159</v>
      </c>
      <c r="R41" t="s">
        <v>160</v>
      </c>
      <c r="T41" s="1">
        <v>40732</v>
      </c>
      <c r="V41">
        <v>256</v>
      </c>
      <c r="X41">
        <v>1.1599999999999999</v>
      </c>
      <c r="Z41">
        <v>5.2</v>
      </c>
      <c r="AA41">
        <v>1</v>
      </c>
      <c r="AC41">
        <v>3</v>
      </c>
      <c r="AD41">
        <v>283.39999999999998</v>
      </c>
      <c r="AG41">
        <v>0.21</v>
      </c>
      <c r="AH41">
        <v>0.56000000000000005</v>
      </c>
      <c r="AJ41">
        <v>2.59</v>
      </c>
      <c r="AM41">
        <v>10.1</v>
      </c>
      <c r="AO41">
        <v>20.399999999999999</v>
      </c>
      <c r="AR41">
        <v>28.04</v>
      </c>
      <c r="AV41">
        <v>2.0099999999999998</v>
      </c>
      <c r="AW41">
        <v>3.1</v>
      </c>
      <c r="BA41">
        <v>80</v>
      </c>
      <c r="BE41">
        <v>0.12</v>
      </c>
      <c r="BF41">
        <v>7.6</v>
      </c>
      <c r="BI41">
        <v>0.39</v>
      </c>
      <c r="BK41">
        <v>876</v>
      </c>
      <c r="BL41">
        <v>1.44</v>
      </c>
      <c r="BM41">
        <v>7.0000000000000001E-3</v>
      </c>
      <c r="BQ41">
        <v>25.3</v>
      </c>
      <c r="BR41">
        <v>6.3E-2</v>
      </c>
      <c r="BU41">
        <v>14.93</v>
      </c>
      <c r="CB41">
        <v>0.06</v>
      </c>
      <c r="CD41">
        <v>0.53</v>
      </c>
      <c r="CE41">
        <v>2.6</v>
      </c>
      <c r="CF41">
        <v>0.9</v>
      </c>
      <c r="CJ41">
        <v>37.1</v>
      </c>
      <c r="CM41">
        <v>0.05</v>
      </c>
      <c r="CN41">
        <v>2.1</v>
      </c>
      <c r="CO41">
        <v>8.0000000000000002E-3</v>
      </c>
      <c r="CP41">
        <v>0.16</v>
      </c>
      <c r="CR41">
        <v>1.6</v>
      </c>
      <c r="CS41">
        <v>28</v>
      </c>
      <c r="CT41">
        <v>0.1</v>
      </c>
      <c r="CX41">
        <v>167.5</v>
      </c>
    </row>
    <row r="42" spans="1:102">
      <c r="A42" t="s">
        <v>161</v>
      </c>
      <c r="B42">
        <v>119602</v>
      </c>
      <c r="C42" t="s">
        <v>104</v>
      </c>
      <c r="D42" t="s">
        <v>105</v>
      </c>
      <c r="E42">
        <v>503984</v>
      </c>
      <c r="F42">
        <v>7182275</v>
      </c>
      <c r="G42">
        <v>453</v>
      </c>
      <c r="H42" s="1">
        <v>40773</v>
      </c>
      <c r="I42" t="s">
        <v>156</v>
      </c>
      <c r="J42" t="s">
        <v>157</v>
      </c>
      <c r="K42" t="s">
        <v>108</v>
      </c>
      <c r="L42" t="s">
        <v>109</v>
      </c>
      <c r="M42" t="s">
        <v>158</v>
      </c>
      <c r="N42" t="s">
        <v>111</v>
      </c>
      <c r="O42" t="s">
        <v>161</v>
      </c>
      <c r="P42" t="s">
        <v>112</v>
      </c>
      <c r="Q42" t="s">
        <v>159</v>
      </c>
      <c r="R42" t="s">
        <v>160</v>
      </c>
      <c r="T42" s="1">
        <v>40732</v>
      </c>
      <c r="V42">
        <v>448</v>
      </c>
      <c r="X42">
        <v>1.1599999999999999</v>
      </c>
      <c r="Z42">
        <v>23.6</v>
      </c>
      <c r="AA42">
        <v>5</v>
      </c>
      <c r="AC42">
        <v>3</v>
      </c>
      <c r="AD42">
        <v>589.5</v>
      </c>
      <c r="AG42">
        <v>0.22</v>
      </c>
      <c r="AH42">
        <v>0.49</v>
      </c>
      <c r="AJ42">
        <v>1.5</v>
      </c>
      <c r="AM42">
        <v>9</v>
      </c>
      <c r="AO42">
        <v>32.200000000000003</v>
      </c>
      <c r="AR42">
        <v>53.84</v>
      </c>
      <c r="AV42">
        <v>3.29</v>
      </c>
      <c r="AW42">
        <v>3.6</v>
      </c>
      <c r="BA42">
        <v>136</v>
      </c>
      <c r="BE42">
        <v>0.12</v>
      </c>
      <c r="BF42">
        <v>12.1</v>
      </c>
      <c r="BI42">
        <v>0.37</v>
      </c>
      <c r="BK42">
        <v>555</v>
      </c>
      <c r="BL42">
        <v>4.37</v>
      </c>
      <c r="BM42">
        <v>1.2999999999999999E-2</v>
      </c>
      <c r="BQ42">
        <v>31.2</v>
      </c>
      <c r="BR42">
        <v>0.13600000000000001</v>
      </c>
      <c r="BU42">
        <v>25.16</v>
      </c>
      <c r="CB42">
        <v>0.12</v>
      </c>
      <c r="CD42">
        <v>3</v>
      </c>
      <c r="CE42">
        <v>3.4</v>
      </c>
      <c r="CF42">
        <v>2.2000000000000002</v>
      </c>
      <c r="CJ42">
        <v>81.099999999999994</v>
      </c>
      <c r="CM42">
        <v>0.14000000000000001</v>
      </c>
      <c r="CN42">
        <v>4.0999999999999996</v>
      </c>
      <c r="CO42">
        <v>3.3000000000000002E-2</v>
      </c>
      <c r="CP42">
        <v>0.28000000000000003</v>
      </c>
      <c r="CR42">
        <v>1.6</v>
      </c>
      <c r="CS42">
        <v>104</v>
      </c>
      <c r="CT42">
        <v>0.2</v>
      </c>
      <c r="CX42">
        <v>158.9</v>
      </c>
    </row>
    <row r="43" spans="1:102">
      <c r="A43" t="s">
        <v>162</v>
      </c>
      <c r="B43">
        <v>119603</v>
      </c>
      <c r="C43" t="s">
        <v>104</v>
      </c>
      <c r="D43" t="s">
        <v>105</v>
      </c>
      <c r="E43">
        <v>503916</v>
      </c>
      <c r="F43">
        <v>7182593</v>
      </c>
      <c r="G43">
        <v>419</v>
      </c>
      <c r="H43" s="1">
        <v>40773</v>
      </c>
      <c r="I43" t="s">
        <v>156</v>
      </c>
      <c r="J43" t="s">
        <v>157</v>
      </c>
      <c r="K43" t="s">
        <v>108</v>
      </c>
      <c r="L43" t="s">
        <v>109</v>
      </c>
      <c r="M43" t="s">
        <v>158</v>
      </c>
      <c r="N43" t="s">
        <v>111</v>
      </c>
      <c r="O43" t="s">
        <v>162</v>
      </c>
      <c r="P43" t="s">
        <v>112</v>
      </c>
      <c r="Q43" t="s">
        <v>159</v>
      </c>
      <c r="R43" t="s">
        <v>160</v>
      </c>
      <c r="T43" s="1">
        <v>40732</v>
      </c>
      <c r="V43">
        <v>271</v>
      </c>
      <c r="X43">
        <v>0.77</v>
      </c>
      <c r="Z43">
        <v>13.7</v>
      </c>
      <c r="AA43">
        <v>40</v>
      </c>
      <c r="AC43">
        <v>2</v>
      </c>
      <c r="AD43">
        <v>409.3</v>
      </c>
      <c r="AG43">
        <v>0.14000000000000001</v>
      </c>
      <c r="AH43">
        <v>0.39</v>
      </c>
      <c r="AJ43">
        <v>1.06</v>
      </c>
      <c r="AM43">
        <v>5.8</v>
      </c>
      <c r="AO43">
        <v>21</v>
      </c>
      <c r="AR43">
        <v>31.12</v>
      </c>
      <c r="AV43">
        <v>2.1</v>
      </c>
      <c r="AW43">
        <v>2.7</v>
      </c>
      <c r="BA43">
        <v>82</v>
      </c>
      <c r="BE43">
        <v>7.0000000000000007E-2</v>
      </c>
      <c r="BF43">
        <v>10.5</v>
      </c>
      <c r="BI43">
        <v>0.3</v>
      </c>
      <c r="BK43">
        <v>254</v>
      </c>
      <c r="BL43">
        <v>2.69</v>
      </c>
      <c r="BM43">
        <v>1.0999999999999999E-2</v>
      </c>
      <c r="BQ43">
        <v>20.6</v>
      </c>
      <c r="BR43">
        <v>9.9000000000000005E-2</v>
      </c>
      <c r="BU43">
        <v>15.22</v>
      </c>
      <c r="CB43">
        <v>0.05</v>
      </c>
      <c r="CD43">
        <v>1.74</v>
      </c>
      <c r="CE43">
        <v>2.4</v>
      </c>
      <c r="CF43">
        <v>1.7</v>
      </c>
      <c r="CJ43">
        <v>47.8</v>
      </c>
      <c r="CM43">
        <v>0.06</v>
      </c>
      <c r="CN43">
        <v>3</v>
      </c>
      <c r="CO43">
        <v>3.1E-2</v>
      </c>
      <c r="CP43">
        <v>0.18</v>
      </c>
      <c r="CR43">
        <v>1.1000000000000001</v>
      </c>
      <c r="CS43">
        <v>61</v>
      </c>
      <c r="CT43">
        <v>0.2</v>
      </c>
      <c r="CX43">
        <v>108.5</v>
      </c>
    </row>
    <row r="44" spans="1:102">
      <c r="A44" t="s">
        <v>163</v>
      </c>
      <c r="B44">
        <v>119604</v>
      </c>
      <c r="C44" t="s">
        <v>104</v>
      </c>
      <c r="D44" t="s">
        <v>105</v>
      </c>
      <c r="E44">
        <v>503941</v>
      </c>
      <c r="F44">
        <v>7182942</v>
      </c>
      <c r="G44">
        <v>391</v>
      </c>
      <c r="H44" s="1">
        <v>40773</v>
      </c>
      <c r="I44" t="s">
        <v>156</v>
      </c>
      <c r="J44" t="s">
        <v>157</v>
      </c>
      <c r="K44" t="s">
        <v>108</v>
      </c>
      <c r="L44" t="s">
        <v>109</v>
      </c>
      <c r="M44" t="s">
        <v>158</v>
      </c>
      <c r="N44" t="s">
        <v>111</v>
      </c>
      <c r="O44" t="s">
        <v>163</v>
      </c>
      <c r="P44" t="s">
        <v>112</v>
      </c>
      <c r="Q44" t="s">
        <v>159</v>
      </c>
      <c r="R44" t="s">
        <v>160</v>
      </c>
      <c r="T44" s="1">
        <v>40732</v>
      </c>
      <c r="V44">
        <v>327</v>
      </c>
      <c r="X44">
        <v>0.8</v>
      </c>
      <c r="Z44">
        <v>15.5</v>
      </c>
      <c r="AA44">
        <v>8</v>
      </c>
      <c r="AC44">
        <v>3</v>
      </c>
      <c r="AD44">
        <v>578.6</v>
      </c>
      <c r="AG44">
        <v>0.14000000000000001</v>
      </c>
      <c r="AH44">
        <v>0.44</v>
      </c>
      <c r="AJ44">
        <v>1.05</v>
      </c>
      <c r="AM44">
        <v>6</v>
      </c>
      <c r="AO44">
        <v>21.9</v>
      </c>
      <c r="AR44">
        <v>31.84</v>
      </c>
      <c r="AV44">
        <v>2.11</v>
      </c>
      <c r="AW44">
        <v>2.7</v>
      </c>
      <c r="BA44">
        <v>84</v>
      </c>
      <c r="BE44">
        <v>7.0000000000000007E-2</v>
      </c>
      <c r="BF44">
        <v>10.199999999999999</v>
      </c>
      <c r="BI44">
        <v>0.33</v>
      </c>
      <c r="BK44">
        <v>210</v>
      </c>
      <c r="BL44">
        <v>3.32</v>
      </c>
      <c r="BM44">
        <v>1.2E-2</v>
      </c>
      <c r="BQ44">
        <v>22.3</v>
      </c>
      <c r="BR44">
        <v>0.10299999999999999</v>
      </c>
      <c r="BU44">
        <v>17</v>
      </c>
      <c r="CB44">
        <v>0.05</v>
      </c>
      <c r="CD44">
        <v>1.91</v>
      </c>
      <c r="CE44">
        <v>2.2999999999999998</v>
      </c>
      <c r="CF44">
        <v>2.7</v>
      </c>
      <c r="CJ44">
        <v>55.4</v>
      </c>
      <c r="CM44">
        <v>7.0000000000000007E-2</v>
      </c>
      <c r="CN44">
        <v>2.8</v>
      </c>
      <c r="CO44">
        <v>2.5999999999999999E-2</v>
      </c>
      <c r="CP44">
        <v>0.19</v>
      </c>
      <c r="CR44">
        <v>1.2</v>
      </c>
      <c r="CS44">
        <v>64</v>
      </c>
      <c r="CT44">
        <v>0.2</v>
      </c>
      <c r="CX44">
        <v>100.7</v>
      </c>
    </row>
    <row r="45" spans="1:102">
      <c r="A45" t="s">
        <v>164</v>
      </c>
      <c r="B45">
        <v>119605</v>
      </c>
      <c r="C45" t="s">
        <v>104</v>
      </c>
      <c r="D45" t="s">
        <v>105</v>
      </c>
      <c r="E45">
        <v>503888</v>
      </c>
      <c r="F45">
        <v>7183194</v>
      </c>
      <c r="G45">
        <v>387</v>
      </c>
      <c r="H45" s="1">
        <v>40773</v>
      </c>
      <c r="I45" t="s">
        <v>156</v>
      </c>
      <c r="J45" t="s">
        <v>157</v>
      </c>
      <c r="K45" t="s">
        <v>108</v>
      </c>
      <c r="L45" t="s">
        <v>109</v>
      </c>
      <c r="M45" t="s">
        <v>158</v>
      </c>
      <c r="N45" t="s">
        <v>111</v>
      </c>
      <c r="O45" t="s">
        <v>164</v>
      </c>
      <c r="P45" t="s">
        <v>112</v>
      </c>
      <c r="Q45" t="s">
        <v>159</v>
      </c>
      <c r="R45" t="s">
        <v>160</v>
      </c>
      <c r="T45" s="1">
        <v>40732</v>
      </c>
      <c r="V45">
        <v>233</v>
      </c>
      <c r="X45">
        <v>0.77</v>
      </c>
      <c r="Z45">
        <v>10.1</v>
      </c>
      <c r="AA45">
        <v>11</v>
      </c>
      <c r="AC45">
        <v>2</v>
      </c>
      <c r="AD45">
        <v>530.70000000000005</v>
      </c>
      <c r="AG45">
        <v>0.11</v>
      </c>
      <c r="AH45">
        <v>0.49</v>
      </c>
      <c r="AJ45">
        <v>0.78</v>
      </c>
      <c r="AM45">
        <v>5.7</v>
      </c>
      <c r="AO45">
        <v>21.1</v>
      </c>
      <c r="AR45">
        <v>23.25</v>
      </c>
      <c r="AV45">
        <v>1.9</v>
      </c>
      <c r="AW45">
        <v>2.6</v>
      </c>
      <c r="BA45">
        <v>64</v>
      </c>
      <c r="BE45">
        <v>0.06</v>
      </c>
      <c r="BF45">
        <v>11.7</v>
      </c>
      <c r="BI45">
        <v>0.35</v>
      </c>
      <c r="BK45">
        <v>183</v>
      </c>
      <c r="BL45">
        <v>2.31</v>
      </c>
      <c r="BM45">
        <v>1.4E-2</v>
      </c>
      <c r="BQ45">
        <v>20.2</v>
      </c>
      <c r="BR45">
        <v>9.6000000000000002E-2</v>
      </c>
      <c r="BU45">
        <v>12.38</v>
      </c>
      <c r="CB45">
        <v>0.04</v>
      </c>
      <c r="CD45">
        <v>1.48</v>
      </c>
      <c r="CE45">
        <v>2.2000000000000002</v>
      </c>
      <c r="CF45">
        <v>1.6</v>
      </c>
      <c r="CJ45">
        <v>45.5</v>
      </c>
      <c r="CM45">
        <v>0.03</v>
      </c>
      <c r="CN45">
        <v>3.3</v>
      </c>
      <c r="CO45">
        <v>3.6999999999999998E-2</v>
      </c>
      <c r="CP45">
        <v>0.17</v>
      </c>
      <c r="CR45">
        <v>1</v>
      </c>
      <c r="CS45">
        <v>58</v>
      </c>
      <c r="CT45">
        <v>0.4</v>
      </c>
      <c r="CX45">
        <v>85.5</v>
      </c>
    </row>
    <row r="46" spans="1:102">
      <c r="A46" t="s">
        <v>165</v>
      </c>
      <c r="B46">
        <v>119606</v>
      </c>
      <c r="C46" t="s">
        <v>104</v>
      </c>
      <c r="D46" t="s">
        <v>105</v>
      </c>
      <c r="E46">
        <v>502691</v>
      </c>
      <c r="F46">
        <v>7183246</v>
      </c>
      <c r="G46">
        <v>403</v>
      </c>
      <c r="H46" s="1">
        <v>40773</v>
      </c>
      <c r="I46" t="s">
        <v>156</v>
      </c>
      <c r="J46" t="s">
        <v>157</v>
      </c>
      <c r="K46" t="s">
        <v>108</v>
      </c>
      <c r="L46" t="s">
        <v>109</v>
      </c>
      <c r="M46" t="s">
        <v>158</v>
      </c>
      <c r="N46" t="s">
        <v>111</v>
      </c>
      <c r="O46" t="s">
        <v>165</v>
      </c>
      <c r="P46" t="s">
        <v>112</v>
      </c>
      <c r="Q46" t="s">
        <v>159</v>
      </c>
      <c r="R46" t="s">
        <v>160</v>
      </c>
      <c r="T46" s="1">
        <v>40734</v>
      </c>
      <c r="V46">
        <v>428</v>
      </c>
      <c r="X46">
        <v>0.68</v>
      </c>
      <c r="Z46">
        <v>14</v>
      </c>
      <c r="AA46">
        <v>1</v>
      </c>
      <c r="AC46">
        <v>4</v>
      </c>
      <c r="AD46">
        <v>377.6</v>
      </c>
      <c r="AG46">
        <v>0.13</v>
      </c>
      <c r="AH46">
        <v>0.6</v>
      </c>
      <c r="AJ46">
        <v>3.21</v>
      </c>
      <c r="AM46">
        <v>5.3</v>
      </c>
      <c r="AO46">
        <v>24.6</v>
      </c>
      <c r="AR46">
        <v>53.18</v>
      </c>
      <c r="AV46">
        <v>2.1</v>
      </c>
      <c r="AW46">
        <v>2.5</v>
      </c>
      <c r="BA46">
        <v>110</v>
      </c>
      <c r="BE46">
        <v>0.08</v>
      </c>
      <c r="BF46">
        <v>10.6</v>
      </c>
      <c r="BI46">
        <v>0.35</v>
      </c>
      <c r="BK46">
        <v>149</v>
      </c>
      <c r="BL46">
        <v>10.99</v>
      </c>
      <c r="BM46">
        <v>1.4E-2</v>
      </c>
      <c r="BQ46">
        <v>34.6</v>
      </c>
      <c r="BR46">
        <v>0.1</v>
      </c>
      <c r="BU46">
        <v>17.54</v>
      </c>
      <c r="CB46">
        <v>0.09</v>
      </c>
      <c r="CD46">
        <v>6.77</v>
      </c>
      <c r="CE46">
        <v>2.2999999999999998</v>
      </c>
      <c r="CF46">
        <v>4.7</v>
      </c>
      <c r="CJ46">
        <v>51</v>
      </c>
      <c r="CM46">
        <v>0.09</v>
      </c>
      <c r="CN46">
        <v>3.2</v>
      </c>
      <c r="CO46">
        <v>3.2000000000000001E-2</v>
      </c>
      <c r="CP46">
        <v>0.43</v>
      </c>
      <c r="CR46">
        <v>2.7</v>
      </c>
      <c r="CS46">
        <v>257</v>
      </c>
      <c r="CT46">
        <v>0.4</v>
      </c>
      <c r="CX46">
        <v>195.2</v>
      </c>
    </row>
    <row r="47" spans="1:102">
      <c r="A47" t="s">
        <v>166</v>
      </c>
      <c r="B47">
        <v>119607</v>
      </c>
      <c r="C47" t="s">
        <v>104</v>
      </c>
      <c r="D47" t="s">
        <v>105</v>
      </c>
      <c r="E47">
        <v>502739</v>
      </c>
      <c r="F47">
        <v>7182877</v>
      </c>
      <c r="G47">
        <v>388</v>
      </c>
      <c r="H47" s="1">
        <v>40773</v>
      </c>
      <c r="I47" t="s">
        <v>156</v>
      </c>
      <c r="J47" t="s">
        <v>157</v>
      </c>
      <c r="K47" t="s">
        <v>108</v>
      </c>
      <c r="L47" t="s">
        <v>109</v>
      </c>
      <c r="M47" t="s">
        <v>158</v>
      </c>
      <c r="N47" t="s">
        <v>111</v>
      </c>
      <c r="O47" t="s">
        <v>166</v>
      </c>
      <c r="P47" t="s">
        <v>112</v>
      </c>
      <c r="Q47" t="s">
        <v>159</v>
      </c>
      <c r="R47" t="s">
        <v>160</v>
      </c>
      <c r="T47" s="1">
        <v>40734</v>
      </c>
      <c r="V47">
        <v>345</v>
      </c>
      <c r="X47">
        <v>0.78</v>
      </c>
      <c r="Z47">
        <v>12.6</v>
      </c>
      <c r="AA47">
        <v>5</v>
      </c>
      <c r="AC47">
        <v>4</v>
      </c>
      <c r="AD47">
        <v>403.7</v>
      </c>
      <c r="AG47">
        <v>0.13</v>
      </c>
      <c r="AH47">
        <v>0.76</v>
      </c>
      <c r="AJ47">
        <v>1.85</v>
      </c>
      <c r="AM47">
        <v>6.5</v>
      </c>
      <c r="AO47">
        <v>23.1</v>
      </c>
      <c r="AR47">
        <v>36.31</v>
      </c>
      <c r="AV47">
        <v>1.96</v>
      </c>
      <c r="AW47">
        <v>2.8</v>
      </c>
      <c r="BA47">
        <v>84</v>
      </c>
      <c r="BE47">
        <v>0.08</v>
      </c>
      <c r="BF47">
        <v>11.2</v>
      </c>
      <c r="BI47">
        <v>0.46</v>
      </c>
      <c r="BK47">
        <v>202</v>
      </c>
      <c r="BL47">
        <v>5.8</v>
      </c>
      <c r="BM47">
        <v>1.6E-2</v>
      </c>
      <c r="BQ47">
        <v>28.8</v>
      </c>
      <c r="BR47">
        <v>9.9000000000000005E-2</v>
      </c>
      <c r="BU47">
        <v>15.14</v>
      </c>
      <c r="CB47">
        <v>0.05</v>
      </c>
      <c r="CD47">
        <v>3.34</v>
      </c>
      <c r="CE47">
        <v>2.5</v>
      </c>
      <c r="CF47">
        <v>3</v>
      </c>
      <c r="CJ47">
        <v>52.8</v>
      </c>
      <c r="CM47">
        <v>0.05</v>
      </c>
      <c r="CN47">
        <v>3.2</v>
      </c>
      <c r="CO47">
        <v>3.5999999999999997E-2</v>
      </c>
      <c r="CP47">
        <v>0.31</v>
      </c>
      <c r="CR47">
        <v>1.8</v>
      </c>
      <c r="CS47">
        <v>122</v>
      </c>
      <c r="CT47">
        <v>0.2</v>
      </c>
      <c r="CX47">
        <v>134.80000000000001</v>
      </c>
    </row>
    <row r="48" spans="1:102">
      <c r="A48" t="s">
        <v>167</v>
      </c>
      <c r="B48">
        <v>119608</v>
      </c>
      <c r="C48" t="s">
        <v>104</v>
      </c>
      <c r="D48" t="s">
        <v>105</v>
      </c>
      <c r="E48">
        <v>502830</v>
      </c>
      <c r="F48">
        <v>7182504</v>
      </c>
      <c r="G48">
        <v>451</v>
      </c>
      <c r="H48" s="1">
        <v>40773</v>
      </c>
      <c r="I48" t="s">
        <v>156</v>
      </c>
      <c r="J48" t="s">
        <v>157</v>
      </c>
      <c r="K48" t="s">
        <v>108</v>
      </c>
      <c r="L48" t="s">
        <v>109</v>
      </c>
      <c r="M48" t="s">
        <v>158</v>
      </c>
      <c r="N48" t="s">
        <v>111</v>
      </c>
      <c r="O48" t="s">
        <v>167</v>
      </c>
      <c r="P48" t="s">
        <v>112</v>
      </c>
      <c r="Q48" t="s">
        <v>159</v>
      </c>
      <c r="R48" t="s">
        <v>160</v>
      </c>
      <c r="T48" s="1">
        <v>40734</v>
      </c>
      <c r="V48">
        <v>526</v>
      </c>
      <c r="X48">
        <v>0.68</v>
      </c>
      <c r="Z48">
        <v>15</v>
      </c>
      <c r="AA48">
        <v>16</v>
      </c>
      <c r="AC48">
        <v>6</v>
      </c>
      <c r="AD48">
        <v>327.2</v>
      </c>
      <c r="AG48">
        <v>0.14000000000000001</v>
      </c>
      <c r="AH48">
        <v>0.43</v>
      </c>
      <c r="AJ48">
        <v>4.99</v>
      </c>
      <c r="AM48">
        <v>4.4000000000000004</v>
      </c>
      <c r="AO48">
        <v>27.1</v>
      </c>
      <c r="AR48">
        <v>56.7</v>
      </c>
      <c r="AV48">
        <v>1.49</v>
      </c>
      <c r="AW48">
        <v>2.7</v>
      </c>
      <c r="BA48">
        <v>143</v>
      </c>
      <c r="BE48">
        <v>0.11</v>
      </c>
      <c r="BF48">
        <v>8.1999999999999993</v>
      </c>
      <c r="BI48">
        <v>0.23</v>
      </c>
      <c r="BK48">
        <v>117</v>
      </c>
      <c r="BL48">
        <v>10.79</v>
      </c>
      <c r="BM48">
        <v>6.0000000000000001E-3</v>
      </c>
      <c r="BQ48">
        <v>51</v>
      </c>
      <c r="BR48">
        <v>9.2999999999999999E-2</v>
      </c>
      <c r="BU48">
        <v>22.61</v>
      </c>
      <c r="CB48">
        <v>0.06</v>
      </c>
      <c r="CD48">
        <v>6.5</v>
      </c>
      <c r="CE48">
        <v>2.2999999999999998</v>
      </c>
      <c r="CF48">
        <v>4.9000000000000004</v>
      </c>
      <c r="CJ48">
        <v>54.8</v>
      </c>
      <c r="CM48">
        <v>0.05</v>
      </c>
      <c r="CN48">
        <v>1.7</v>
      </c>
      <c r="CO48">
        <v>1.2E-2</v>
      </c>
      <c r="CP48">
        <v>0.62</v>
      </c>
      <c r="CR48">
        <v>3.6</v>
      </c>
      <c r="CS48">
        <v>419</v>
      </c>
      <c r="CT48">
        <v>0.2</v>
      </c>
      <c r="CX48">
        <v>501.1</v>
      </c>
    </row>
    <row r="49" spans="1:102">
      <c r="A49" t="s">
        <v>168</v>
      </c>
      <c r="B49">
        <v>119609</v>
      </c>
      <c r="C49" t="s">
        <v>104</v>
      </c>
      <c r="D49" t="s">
        <v>105</v>
      </c>
      <c r="E49">
        <v>502077</v>
      </c>
      <c r="F49">
        <v>7182524</v>
      </c>
      <c r="G49">
        <v>377</v>
      </c>
      <c r="H49" s="1">
        <v>40773</v>
      </c>
      <c r="I49" t="s">
        <v>156</v>
      </c>
      <c r="J49" t="s">
        <v>157</v>
      </c>
      <c r="K49" t="s">
        <v>108</v>
      </c>
      <c r="L49" t="s">
        <v>109</v>
      </c>
      <c r="M49" t="s">
        <v>158</v>
      </c>
      <c r="N49" t="s">
        <v>111</v>
      </c>
      <c r="O49" t="s">
        <v>168</v>
      </c>
      <c r="P49" t="s">
        <v>112</v>
      </c>
      <c r="Q49" t="s">
        <v>159</v>
      </c>
      <c r="R49" t="s">
        <v>160</v>
      </c>
      <c r="T49" s="1">
        <v>40734</v>
      </c>
      <c r="V49">
        <v>779</v>
      </c>
      <c r="X49">
        <v>0.46</v>
      </c>
      <c r="Z49">
        <v>12.4</v>
      </c>
      <c r="AA49">
        <v>4</v>
      </c>
      <c r="AC49">
        <v>4</v>
      </c>
      <c r="AD49">
        <v>294.89999999999998</v>
      </c>
      <c r="AG49">
        <v>0.15</v>
      </c>
      <c r="AH49">
        <v>0.45</v>
      </c>
      <c r="AJ49">
        <v>5.42</v>
      </c>
      <c r="AM49">
        <v>2.7</v>
      </c>
      <c r="AO49">
        <v>18.100000000000001</v>
      </c>
      <c r="AR49">
        <v>81.3</v>
      </c>
      <c r="AV49">
        <v>1.22</v>
      </c>
      <c r="AW49">
        <v>1.9</v>
      </c>
      <c r="BA49">
        <v>184</v>
      </c>
      <c r="BE49">
        <v>0.11</v>
      </c>
      <c r="BF49">
        <v>5.5</v>
      </c>
      <c r="BI49">
        <v>0.14000000000000001</v>
      </c>
      <c r="BK49">
        <v>99</v>
      </c>
      <c r="BL49">
        <v>19.21</v>
      </c>
      <c r="BM49">
        <v>5.0000000000000001E-3</v>
      </c>
      <c r="BQ49">
        <v>37.200000000000003</v>
      </c>
      <c r="BR49">
        <v>0.105</v>
      </c>
      <c r="BU49">
        <v>27.15</v>
      </c>
      <c r="CB49">
        <v>0.15</v>
      </c>
      <c r="CD49">
        <v>9.33</v>
      </c>
      <c r="CE49">
        <v>1.9</v>
      </c>
      <c r="CF49">
        <v>5.9</v>
      </c>
      <c r="CJ49">
        <v>79.599999999999994</v>
      </c>
      <c r="CM49">
        <v>0.09</v>
      </c>
      <c r="CN49">
        <v>1.4</v>
      </c>
      <c r="CO49">
        <v>3.0000000000000001E-3</v>
      </c>
      <c r="CP49">
        <v>0.69</v>
      </c>
      <c r="CR49">
        <v>4.0999999999999996</v>
      </c>
      <c r="CS49">
        <v>290</v>
      </c>
      <c r="CT49">
        <v>0.05</v>
      </c>
      <c r="CX49">
        <v>237.4</v>
      </c>
    </row>
    <row r="50" spans="1:102">
      <c r="A50" t="s">
        <v>169</v>
      </c>
      <c r="B50">
        <v>119610</v>
      </c>
      <c r="C50" t="s">
        <v>104</v>
      </c>
      <c r="D50" t="s">
        <v>105</v>
      </c>
      <c r="E50">
        <v>502001</v>
      </c>
      <c r="F50">
        <v>7182996</v>
      </c>
      <c r="G50">
        <v>375</v>
      </c>
      <c r="H50" s="1">
        <v>40773</v>
      </c>
      <c r="I50" t="s">
        <v>156</v>
      </c>
      <c r="J50" t="s">
        <v>157</v>
      </c>
      <c r="K50" t="s">
        <v>108</v>
      </c>
      <c r="L50" t="s">
        <v>109</v>
      </c>
      <c r="M50" t="s">
        <v>158</v>
      </c>
      <c r="N50" t="s">
        <v>111</v>
      </c>
      <c r="O50" t="s">
        <v>169</v>
      </c>
      <c r="P50" t="s">
        <v>112</v>
      </c>
      <c r="Q50" t="s">
        <v>159</v>
      </c>
      <c r="R50" t="s">
        <v>160</v>
      </c>
      <c r="T50" s="1">
        <v>40734</v>
      </c>
      <c r="V50">
        <v>674</v>
      </c>
      <c r="X50">
        <v>0.66</v>
      </c>
      <c r="Z50">
        <v>16.100000000000001</v>
      </c>
      <c r="AA50">
        <v>4</v>
      </c>
      <c r="AC50">
        <v>4</v>
      </c>
      <c r="AD50">
        <v>325.7</v>
      </c>
      <c r="AG50">
        <v>0.18</v>
      </c>
      <c r="AH50">
        <v>0.65</v>
      </c>
      <c r="AJ50">
        <v>6.3</v>
      </c>
      <c r="AM50">
        <v>10.5</v>
      </c>
      <c r="AO50">
        <v>20.9</v>
      </c>
      <c r="AR50">
        <v>71.77</v>
      </c>
      <c r="AV50">
        <v>2.41</v>
      </c>
      <c r="AW50">
        <v>2.4</v>
      </c>
      <c r="BA50">
        <v>179</v>
      </c>
      <c r="BE50">
        <v>0.11</v>
      </c>
      <c r="BF50">
        <v>9</v>
      </c>
      <c r="BI50">
        <v>0.23</v>
      </c>
      <c r="BK50">
        <v>538</v>
      </c>
      <c r="BL50">
        <v>21.43</v>
      </c>
      <c r="BM50">
        <v>6.0000000000000001E-3</v>
      </c>
      <c r="BQ50">
        <v>86.8</v>
      </c>
      <c r="BR50">
        <v>0.14599999999999999</v>
      </c>
      <c r="BU50">
        <v>28.34</v>
      </c>
      <c r="CB50">
        <v>0.12</v>
      </c>
      <c r="CD50">
        <v>7.37</v>
      </c>
      <c r="CE50">
        <v>2.1</v>
      </c>
      <c r="CF50">
        <v>6.4</v>
      </c>
      <c r="CJ50">
        <v>79.3</v>
      </c>
      <c r="CM50">
        <v>0.1</v>
      </c>
      <c r="CN50">
        <v>2.1</v>
      </c>
      <c r="CO50">
        <v>5.0000000000000001E-3</v>
      </c>
      <c r="CP50">
        <v>0.48</v>
      </c>
      <c r="CR50">
        <v>4</v>
      </c>
      <c r="CS50">
        <v>265</v>
      </c>
      <c r="CT50">
        <v>0.1</v>
      </c>
      <c r="CX50">
        <v>867.9</v>
      </c>
    </row>
    <row r="51" spans="1:102">
      <c r="A51" t="s">
        <v>170</v>
      </c>
      <c r="B51">
        <v>119611</v>
      </c>
      <c r="C51" t="s">
        <v>104</v>
      </c>
      <c r="D51" t="s">
        <v>105</v>
      </c>
      <c r="E51">
        <v>501894</v>
      </c>
      <c r="F51">
        <v>7183536</v>
      </c>
      <c r="G51">
        <v>321</v>
      </c>
      <c r="H51" s="1">
        <v>40773</v>
      </c>
      <c r="I51" t="s">
        <v>156</v>
      </c>
      <c r="J51" t="s">
        <v>157</v>
      </c>
      <c r="K51" t="s">
        <v>108</v>
      </c>
      <c r="L51" t="s">
        <v>109</v>
      </c>
      <c r="M51" t="s">
        <v>158</v>
      </c>
      <c r="N51" t="s">
        <v>111</v>
      </c>
      <c r="O51" t="s">
        <v>170</v>
      </c>
      <c r="P51" t="s">
        <v>112</v>
      </c>
      <c r="Q51" t="s">
        <v>159</v>
      </c>
      <c r="R51" t="s">
        <v>160</v>
      </c>
      <c r="T51" s="1">
        <v>40734</v>
      </c>
      <c r="V51">
        <v>547</v>
      </c>
      <c r="X51">
        <v>0.77</v>
      </c>
      <c r="Z51">
        <v>14.4</v>
      </c>
      <c r="AA51">
        <v>4</v>
      </c>
      <c r="AC51">
        <v>2</v>
      </c>
      <c r="AD51">
        <v>312</v>
      </c>
      <c r="AG51">
        <v>0.17</v>
      </c>
      <c r="AH51">
        <v>0.56000000000000005</v>
      </c>
      <c r="AJ51">
        <v>11.32</v>
      </c>
      <c r="AM51">
        <v>15.1</v>
      </c>
      <c r="AO51">
        <v>20.7</v>
      </c>
      <c r="AR51">
        <v>62.47</v>
      </c>
      <c r="AV51">
        <v>2.78</v>
      </c>
      <c r="AW51">
        <v>2.4</v>
      </c>
      <c r="BA51">
        <v>131</v>
      </c>
      <c r="BE51">
        <v>0.1</v>
      </c>
      <c r="BF51">
        <v>8.8000000000000007</v>
      </c>
      <c r="BI51">
        <v>0.23</v>
      </c>
      <c r="BK51">
        <v>605</v>
      </c>
      <c r="BL51">
        <v>18.93</v>
      </c>
      <c r="BM51">
        <v>6.0000000000000001E-3</v>
      </c>
      <c r="BQ51">
        <v>107.8</v>
      </c>
      <c r="BR51">
        <v>0.13200000000000001</v>
      </c>
      <c r="BU51">
        <v>24.52</v>
      </c>
      <c r="CB51">
        <v>0.1</v>
      </c>
      <c r="CD51">
        <v>6.56</v>
      </c>
      <c r="CE51">
        <v>2.2000000000000002</v>
      </c>
      <c r="CF51">
        <v>5.8</v>
      </c>
      <c r="CJ51">
        <v>69.599999999999994</v>
      </c>
      <c r="CM51">
        <v>0.08</v>
      </c>
      <c r="CN51">
        <v>2.2999999999999998</v>
      </c>
      <c r="CO51">
        <v>7.0000000000000001E-3</v>
      </c>
      <c r="CP51">
        <v>0.45</v>
      </c>
      <c r="CR51">
        <v>5.4</v>
      </c>
      <c r="CS51">
        <v>237</v>
      </c>
      <c r="CT51">
        <v>0.1</v>
      </c>
      <c r="CX51">
        <v>1361.4</v>
      </c>
    </row>
    <row r="52" spans="1:102">
      <c r="A52" t="s">
        <v>171</v>
      </c>
      <c r="B52">
        <v>119612</v>
      </c>
      <c r="C52" t="s">
        <v>104</v>
      </c>
      <c r="D52" t="s">
        <v>105</v>
      </c>
      <c r="E52">
        <v>502152</v>
      </c>
      <c r="F52">
        <v>7183967</v>
      </c>
      <c r="G52">
        <v>295</v>
      </c>
      <c r="H52" s="1">
        <v>40773</v>
      </c>
      <c r="I52" t="s">
        <v>156</v>
      </c>
      <c r="J52" t="s">
        <v>157</v>
      </c>
      <c r="K52" t="s">
        <v>108</v>
      </c>
      <c r="L52" t="s">
        <v>109</v>
      </c>
      <c r="M52" t="s">
        <v>158</v>
      </c>
      <c r="N52" t="s">
        <v>111</v>
      </c>
      <c r="O52" t="s">
        <v>171</v>
      </c>
      <c r="P52" t="s">
        <v>112</v>
      </c>
      <c r="Q52" t="s">
        <v>159</v>
      </c>
      <c r="R52" t="s">
        <v>160</v>
      </c>
      <c r="T52" s="1">
        <v>40734</v>
      </c>
      <c r="V52">
        <v>331</v>
      </c>
      <c r="X52">
        <v>0.74</v>
      </c>
      <c r="Z52">
        <v>10.4</v>
      </c>
      <c r="AA52">
        <v>5</v>
      </c>
      <c r="AC52">
        <v>5</v>
      </c>
      <c r="AD52">
        <v>456.7</v>
      </c>
      <c r="AG52">
        <v>0.13</v>
      </c>
      <c r="AH52">
        <v>2.48</v>
      </c>
      <c r="AJ52">
        <v>3.16</v>
      </c>
      <c r="AM52">
        <v>9.6</v>
      </c>
      <c r="AO52">
        <v>25.8</v>
      </c>
      <c r="AR52">
        <v>38.93</v>
      </c>
      <c r="AV52">
        <v>2.19</v>
      </c>
      <c r="AW52">
        <v>2.5</v>
      </c>
      <c r="BA52">
        <v>89</v>
      </c>
      <c r="BE52">
        <v>0.11</v>
      </c>
      <c r="BF52">
        <v>8.3000000000000007</v>
      </c>
      <c r="BI52">
        <v>1.17</v>
      </c>
      <c r="BK52">
        <v>286</v>
      </c>
      <c r="BL52">
        <v>6.22</v>
      </c>
      <c r="BM52">
        <v>0.01</v>
      </c>
      <c r="BQ52">
        <v>55.6</v>
      </c>
      <c r="BR52">
        <v>0.11700000000000001</v>
      </c>
      <c r="BU52">
        <v>14.82</v>
      </c>
      <c r="CB52">
        <v>0.15</v>
      </c>
      <c r="CD52">
        <v>2.39</v>
      </c>
      <c r="CE52">
        <v>2.8</v>
      </c>
      <c r="CF52">
        <v>2.4</v>
      </c>
      <c r="CJ52">
        <v>63.8</v>
      </c>
      <c r="CM52">
        <v>0.05</v>
      </c>
      <c r="CN52">
        <v>2.8</v>
      </c>
      <c r="CO52">
        <v>1.4E-2</v>
      </c>
      <c r="CP52">
        <v>0.33</v>
      </c>
      <c r="CR52">
        <v>2</v>
      </c>
      <c r="CS52">
        <v>100</v>
      </c>
      <c r="CT52">
        <v>0.05</v>
      </c>
      <c r="CX52">
        <v>365.7</v>
      </c>
    </row>
    <row r="53" spans="1:102">
      <c r="A53" t="s">
        <v>172</v>
      </c>
      <c r="B53">
        <v>119613</v>
      </c>
      <c r="C53" t="s">
        <v>104</v>
      </c>
      <c r="D53" t="s">
        <v>105</v>
      </c>
      <c r="E53">
        <v>506024</v>
      </c>
      <c r="F53">
        <v>7184599</v>
      </c>
      <c r="G53">
        <v>326</v>
      </c>
      <c r="H53" s="1">
        <v>40773</v>
      </c>
      <c r="I53" t="s">
        <v>156</v>
      </c>
      <c r="J53" t="s">
        <v>157</v>
      </c>
      <c r="K53" t="s">
        <v>108</v>
      </c>
      <c r="L53" t="s">
        <v>109</v>
      </c>
      <c r="M53" t="s">
        <v>158</v>
      </c>
      <c r="N53" t="s">
        <v>111</v>
      </c>
      <c r="O53" t="s">
        <v>172</v>
      </c>
      <c r="P53" t="s">
        <v>112</v>
      </c>
      <c r="Q53" t="s">
        <v>159</v>
      </c>
      <c r="R53" t="s">
        <v>160</v>
      </c>
      <c r="T53" s="1">
        <v>40736</v>
      </c>
      <c r="V53">
        <v>444</v>
      </c>
      <c r="X53">
        <v>0.75</v>
      </c>
      <c r="Z53">
        <v>11.2</v>
      </c>
      <c r="AA53">
        <v>5</v>
      </c>
      <c r="AC53">
        <v>6</v>
      </c>
      <c r="AD53">
        <v>499.8</v>
      </c>
      <c r="AG53">
        <v>0.13</v>
      </c>
      <c r="AH53">
        <v>2.4500000000000002</v>
      </c>
      <c r="AJ53">
        <v>3.9</v>
      </c>
      <c r="AM53">
        <v>10.8</v>
      </c>
      <c r="AO53">
        <v>27.8</v>
      </c>
      <c r="AR53">
        <v>43.64</v>
      </c>
      <c r="AV53">
        <v>2.19</v>
      </c>
      <c r="AW53">
        <v>2.5</v>
      </c>
      <c r="BA53">
        <v>103</v>
      </c>
      <c r="BE53">
        <v>0.13</v>
      </c>
      <c r="BF53">
        <v>8</v>
      </c>
      <c r="BI53">
        <v>1.1299999999999999</v>
      </c>
      <c r="BK53">
        <v>318</v>
      </c>
      <c r="BL53">
        <v>7.2</v>
      </c>
      <c r="BM53">
        <v>0.01</v>
      </c>
      <c r="BQ53">
        <v>71.8</v>
      </c>
      <c r="BR53">
        <v>0.122</v>
      </c>
      <c r="BU53">
        <v>15.45</v>
      </c>
      <c r="CB53">
        <v>0.17</v>
      </c>
      <c r="CD53">
        <v>2.78</v>
      </c>
      <c r="CE53">
        <v>3</v>
      </c>
      <c r="CF53">
        <v>3.3</v>
      </c>
      <c r="CJ53">
        <v>70.3</v>
      </c>
      <c r="CM53">
        <v>0.04</v>
      </c>
      <c r="CN53">
        <v>2.7</v>
      </c>
      <c r="CO53">
        <v>1.2E-2</v>
      </c>
      <c r="CP53">
        <v>0.36</v>
      </c>
      <c r="CR53">
        <v>2.4</v>
      </c>
      <c r="CS53">
        <v>121</v>
      </c>
      <c r="CT53">
        <v>0.05</v>
      </c>
      <c r="CX53">
        <v>469</v>
      </c>
    </row>
    <row r="54" spans="1:102">
      <c r="A54" t="s">
        <v>173</v>
      </c>
      <c r="B54">
        <v>119614</v>
      </c>
      <c r="C54" t="s">
        <v>104</v>
      </c>
      <c r="D54" t="s">
        <v>105</v>
      </c>
      <c r="E54">
        <v>505440</v>
      </c>
      <c r="F54">
        <v>7184553</v>
      </c>
      <c r="G54">
        <v>332</v>
      </c>
      <c r="H54" s="1">
        <v>40773</v>
      </c>
      <c r="I54" t="s">
        <v>156</v>
      </c>
      <c r="J54" t="s">
        <v>157</v>
      </c>
      <c r="K54" t="s">
        <v>108</v>
      </c>
      <c r="L54" t="s">
        <v>109</v>
      </c>
      <c r="M54" t="s">
        <v>158</v>
      </c>
      <c r="N54" t="s">
        <v>111</v>
      </c>
      <c r="O54" t="s">
        <v>173</v>
      </c>
      <c r="P54" t="s">
        <v>112</v>
      </c>
      <c r="Q54" t="s">
        <v>159</v>
      </c>
      <c r="R54" t="s">
        <v>160</v>
      </c>
      <c r="T54" s="1">
        <v>40736</v>
      </c>
      <c r="V54">
        <v>393</v>
      </c>
      <c r="X54">
        <v>0.76</v>
      </c>
      <c r="Z54">
        <v>11.9</v>
      </c>
      <c r="AA54">
        <v>4</v>
      </c>
      <c r="AC54">
        <v>6</v>
      </c>
      <c r="AD54">
        <v>383.8</v>
      </c>
      <c r="AG54">
        <v>0.15</v>
      </c>
      <c r="AH54">
        <v>3.24</v>
      </c>
      <c r="AJ54">
        <v>3.73</v>
      </c>
      <c r="AM54">
        <v>11.4</v>
      </c>
      <c r="AO54">
        <v>33.5</v>
      </c>
      <c r="AR54">
        <v>41.55</v>
      </c>
      <c r="AV54">
        <v>2.35</v>
      </c>
      <c r="AW54">
        <v>2.4</v>
      </c>
      <c r="BA54">
        <v>101</v>
      </c>
      <c r="BE54">
        <v>0.15</v>
      </c>
      <c r="BF54">
        <v>8.1999999999999993</v>
      </c>
      <c r="BI54">
        <v>1.51</v>
      </c>
      <c r="BK54">
        <v>349</v>
      </c>
      <c r="BL54">
        <v>7.32</v>
      </c>
      <c r="BM54">
        <v>0.01</v>
      </c>
      <c r="BQ54">
        <v>63.7</v>
      </c>
      <c r="BR54">
        <v>0.14000000000000001</v>
      </c>
      <c r="BU54">
        <v>17.329999999999998</v>
      </c>
      <c r="CB54">
        <v>0.28000000000000003</v>
      </c>
      <c r="CD54">
        <v>2.73</v>
      </c>
      <c r="CE54">
        <v>3.2</v>
      </c>
      <c r="CF54">
        <v>3.2</v>
      </c>
      <c r="CJ54">
        <v>76</v>
      </c>
      <c r="CM54">
        <v>0.08</v>
      </c>
      <c r="CN54">
        <v>3</v>
      </c>
      <c r="CO54">
        <v>1.2E-2</v>
      </c>
      <c r="CP54">
        <v>0.39</v>
      </c>
      <c r="CR54">
        <v>2.6</v>
      </c>
      <c r="CS54">
        <v>121</v>
      </c>
      <c r="CT54">
        <v>0.05</v>
      </c>
      <c r="CX54">
        <v>427.1</v>
      </c>
    </row>
    <row r="55" spans="1:102">
      <c r="A55" t="s">
        <v>174</v>
      </c>
      <c r="B55">
        <v>119615</v>
      </c>
      <c r="C55" t="s">
        <v>104</v>
      </c>
      <c r="D55" t="s">
        <v>105</v>
      </c>
      <c r="E55">
        <v>504985</v>
      </c>
      <c r="F55">
        <v>7184328</v>
      </c>
      <c r="G55">
        <v>319</v>
      </c>
      <c r="H55" s="1">
        <v>40773</v>
      </c>
      <c r="I55" t="s">
        <v>156</v>
      </c>
      <c r="J55" t="s">
        <v>157</v>
      </c>
      <c r="K55" t="s">
        <v>108</v>
      </c>
      <c r="L55" t="s">
        <v>109</v>
      </c>
      <c r="M55" t="s">
        <v>158</v>
      </c>
      <c r="N55" t="s">
        <v>111</v>
      </c>
      <c r="O55" t="s">
        <v>174</v>
      </c>
      <c r="P55" t="s">
        <v>112</v>
      </c>
      <c r="Q55" t="s">
        <v>159</v>
      </c>
      <c r="R55" t="s">
        <v>160</v>
      </c>
      <c r="T55" s="1">
        <v>40736</v>
      </c>
      <c r="V55">
        <v>344</v>
      </c>
      <c r="X55">
        <v>0.7</v>
      </c>
      <c r="Z55">
        <v>10</v>
      </c>
      <c r="AA55">
        <v>3</v>
      </c>
      <c r="AC55">
        <v>3</v>
      </c>
      <c r="AD55">
        <v>405.8</v>
      </c>
      <c r="AG55">
        <v>0.13</v>
      </c>
      <c r="AH55">
        <v>2.7</v>
      </c>
      <c r="AJ55">
        <v>3.11</v>
      </c>
      <c r="AM55">
        <v>9.6999999999999993</v>
      </c>
      <c r="AO55">
        <v>24.5</v>
      </c>
      <c r="AR55">
        <v>37.22</v>
      </c>
      <c r="AV55">
        <v>2.1</v>
      </c>
      <c r="AW55">
        <v>2.2999999999999998</v>
      </c>
      <c r="BA55">
        <v>83</v>
      </c>
      <c r="BE55">
        <v>0.11</v>
      </c>
      <c r="BF55">
        <v>8</v>
      </c>
      <c r="BI55">
        <v>1.3</v>
      </c>
      <c r="BK55">
        <v>303</v>
      </c>
      <c r="BL55">
        <v>6.04</v>
      </c>
      <c r="BM55">
        <v>1.0999999999999999E-2</v>
      </c>
      <c r="BQ55">
        <v>56.4</v>
      </c>
      <c r="BR55">
        <v>0.125</v>
      </c>
      <c r="BU55">
        <v>14.2</v>
      </c>
      <c r="CB55">
        <v>0.19</v>
      </c>
      <c r="CD55">
        <v>2.29</v>
      </c>
      <c r="CE55">
        <v>2.9</v>
      </c>
      <c r="CF55">
        <v>2.7</v>
      </c>
      <c r="CJ55">
        <v>74.2</v>
      </c>
      <c r="CM55">
        <v>0.05</v>
      </c>
      <c r="CN55">
        <v>2.8</v>
      </c>
      <c r="CO55">
        <v>1.2999999999999999E-2</v>
      </c>
      <c r="CP55">
        <v>0.33</v>
      </c>
      <c r="CR55">
        <v>2.2000000000000002</v>
      </c>
      <c r="CS55">
        <v>97</v>
      </c>
      <c r="CT55">
        <v>0.1</v>
      </c>
      <c r="CX55">
        <v>394.8</v>
      </c>
    </row>
    <row r="56" spans="1:102">
      <c r="A56" t="s">
        <v>175</v>
      </c>
      <c r="B56">
        <v>1301015</v>
      </c>
      <c r="C56" t="s">
        <v>104</v>
      </c>
      <c r="D56" t="s">
        <v>105</v>
      </c>
      <c r="E56">
        <v>507522</v>
      </c>
      <c r="F56">
        <v>7184684</v>
      </c>
      <c r="G56">
        <v>369</v>
      </c>
      <c r="H56" s="1">
        <v>41131</v>
      </c>
      <c r="I56" t="s">
        <v>176</v>
      </c>
      <c r="J56" t="s">
        <v>157</v>
      </c>
      <c r="K56" t="s">
        <v>108</v>
      </c>
      <c r="L56" t="s">
        <v>109</v>
      </c>
      <c r="M56" t="s">
        <v>158</v>
      </c>
      <c r="N56" t="s">
        <v>111</v>
      </c>
      <c r="O56" t="s">
        <v>175</v>
      </c>
      <c r="P56" t="s">
        <v>112</v>
      </c>
      <c r="Q56" t="s">
        <v>177</v>
      </c>
      <c r="R56" t="s">
        <v>178</v>
      </c>
      <c r="T56" s="1">
        <v>41082</v>
      </c>
      <c r="U56">
        <v>2.98</v>
      </c>
      <c r="V56">
        <v>287</v>
      </c>
      <c r="X56">
        <v>0.73</v>
      </c>
      <c r="Z56">
        <v>11.6</v>
      </c>
      <c r="AA56">
        <v>3</v>
      </c>
      <c r="AC56">
        <v>2</v>
      </c>
      <c r="AD56">
        <v>499.8</v>
      </c>
      <c r="AG56">
        <v>0.11</v>
      </c>
      <c r="AH56">
        <v>0.54</v>
      </c>
      <c r="AJ56">
        <v>1.74</v>
      </c>
      <c r="AM56">
        <v>11.4</v>
      </c>
      <c r="AO56">
        <v>20.2</v>
      </c>
      <c r="AR56">
        <v>38.54</v>
      </c>
      <c r="AV56">
        <v>2.36</v>
      </c>
      <c r="AW56">
        <v>2.4</v>
      </c>
      <c r="BA56">
        <v>84</v>
      </c>
      <c r="BE56">
        <v>7.0000000000000007E-2</v>
      </c>
      <c r="BF56">
        <v>6.7</v>
      </c>
      <c r="BI56">
        <v>0.38</v>
      </c>
      <c r="BK56">
        <v>306</v>
      </c>
      <c r="BL56">
        <v>6.64</v>
      </c>
      <c r="BM56">
        <v>0.01</v>
      </c>
      <c r="BQ56">
        <v>60.5</v>
      </c>
      <c r="BR56">
        <v>7.3999999999999996E-2</v>
      </c>
      <c r="BU56">
        <v>14.29</v>
      </c>
      <c r="CB56">
        <v>0.09</v>
      </c>
      <c r="CD56">
        <v>2.0099999999999998</v>
      </c>
      <c r="CE56">
        <v>3</v>
      </c>
      <c r="CF56">
        <v>2.2999999999999998</v>
      </c>
      <c r="CJ56">
        <v>49.5</v>
      </c>
      <c r="CM56">
        <v>0.06</v>
      </c>
      <c r="CN56">
        <v>2.7</v>
      </c>
      <c r="CO56">
        <v>1.2E-2</v>
      </c>
      <c r="CP56">
        <v>0.36</v>
      </c>
      <c r="CR56">
        <v>1.3</v>
      </c>
      <c r="CS56">
        <v>78</v>
      </c>
      <c r="CT56">
        <v>0.2</v>
      </c>
      <c r="CX56">
        <v>238.8</v>
      </c>
    </row>
    <row r="57" spans="1:102">
      <c r="A57" t="s">
        <v>179</v>
      </c>
      <c r="B57">
        <v>1301016</v>
      </c>
      <c r="C57" t="s">
        <v>104</v>
      </c>
      <c r="D57" t="s">
        <v>105</v>
      </c>
      <c r="E57">
        <v>504444</v>
      </c>
      <c r="F57">
        <v>7184159</v>
      </c>
      <c r="G57">
        <v>330</v>
      </c>
      <c r="H57" s="1">
        <v>41131</v>
      </c>
      <c r="I57" t="s">
        <v>176</v>
      </c>
      <c r="J57" t="s">
        <v>157</v>
      </c>
      <c r="K57" t="s">
        <v>108</v>
      </c>
      <c r="L57" t="s">
        <v>109</v>
      </c>
      <c r="M57" t="s">
        <v>158</v>
      </c>
      <c r="N57" t="s">
        <v>111</v>
      </c>
      <c r="O57" t="s">
        <v>179</v>
      </c>
      <c r="P57" t="s">
        <v>112</v>
      </c>
      <c r="Q57" t="s">
        <v>177</v>
      </c>
      <c r="R57" t="s">
        <v>178</v>
      </c>
      <c r="T57" s="1">
        <v>41082</v>
      </c>
      <c r="U57">
        <v>2.77</v>
      </c>
      <c r="V57">
        <v>420</v>
      </c>
      <c r="X57">
        <v>0.92</v>
      </c>
      <c r="Z57">
        <v>20.5</v>
      </c>
      <c r="AA57">
        <v>3</v>
      </c>
      <c r="AC57">
        <v>4</v>
      </c>
      <c r="AD57">
        <v>497.1</v>
      </c>
      <c r="AG57">
        <v>0.16</v>
      </c>
      <c r="AH57">
        <v>0.83</v>
      </c>
      <c r="AJ57">
        <v>29.44</v>
      </c>
      <c r="AM57">
        <v>57.5</v>
      </c>
      <c r="AO57">
        <v>25.1</v>
      </c>
      <c r="AR57">
        <v>65.39</v>
      </c>
      <c r="AV57">
        <v>4.67</v>
      </c>
      <c r="AW57">
        <v>2.1</v>
      </c>
      <c r="BA57">
        <v>90</v>
      </c>
      <c r="BE57">
        <v>0.16</v>
      </c>
      <c r="BF57">
        <v>5.9</v>
      </c>
      <c r="BI57">
        <v>0.24</v>
      </c>
      <c r="BK57">
        <v>2346</v>
      </c>
      <c r="BL57">
        <v>39.31</v>
      </c>
      <c r="BM57">
        <v>8.9999999999999993E-3</v>
      </c>
      <c r="BQ57">
        <v>269.8</v>
      </c>
      <c r="BR57">
        <v>0.125</v>
      </c>
      <c r="BU57">
        <v>36.93</v>
      </c>
      <c r="CB57">
        <v>0.22</v>
      </c>
      <c r="CD57">
        <v>5.41</v>
      </c>
      <c r="CE57">
        <v>4</v>
      </c>
      <c r="CF57">
        <v>8.1</v>
      </c>
      <c r="CJ57">
        <v>78.900000000000006</v>
      </c>
      <c r="CM57">
        <v>0.06</v>
      </c>
      <c r="CN57">
        <v>2.6</v>
      </c>
      <c r="CO57">
        <v>3.0000000000000001E-3</v>
      </c>
      <c r="CP57">
        <v>1.39</v>
      </c>
      <c r="CR57">
        <v>4.8</v>
      </c>
      <c r="CS57">
        <v>233</v>
      </c>
      <c r="CT57">
        <v>0.05</v>
      </c>
      <c r="CX57">
        <v>2673.2</v>
      </c>
    </row>
    <row r="58" spans="1:102">
      <c r="A58" t="s">
        <v>180</v>
      </c>
      <c r="B58">
        <v>1301017</v>
      </c>
      <c r="C58" t="s">
        <v>104</v>
      </c>
      <c r="D58" t="s">
        <v>105</v>
      </c>
      <c r="E58">
        <v>506316</v>
      </c>
      <c r="F58">
        <v>7184457</v>
      </c>
      <c r="G58">
        <v>345</v>
      </c>
      <c r="H58" s="1">
        <v>41131</v>
      </c>
      <c r="I58" t="s">
        <v>176</v>
      </c>
      <c r="J58" t="s">
        <v>157</v>
      </c>
      <c r="K58" t="s">
        <v>108</v>
      </c>
      <c r="L58" t="s">
        <v>109</v>
      </c>
      <c r="M58" t="s">
        <v>158</v>
      </c>
      <c r="N58" t="s">
        <v>111</v>
      </c>
      <c r="O58" t="s">
        <v>180</v>
      </c>
      <c r="P58" t="s">
        <v>112</v>
      </c>
      <c r="Q58" t="s">
        <v>177</v>
      </c>
      <c r="R58" t="s">
        <v>178</v>
      </c>
      <c r="T58" s="1">
        <v>41082</v>
      </c>
      <c r="U58">
        <v>3.01</v>
      </c>
      <c r="V58">
        <v>370</v>
      </c>
      <c r="X58">
        <v>0.87</v>
      </c>
      <c r="Z58">
        <v>13.6</v>
      </c>
      <c r="AA58">
        <v>14</v>
      </c>
      <c r="AC58">
        <v>4</v>
      </c>
      <c r="AD58">
        <v>616.4</v>
      </c>
      <c r="AG58">
        <v>0.13</v>
      </c>
      <c r="AH58">
        <v>0.81</v>
      </c>
      <c r="AJ58">
        <v>6.3</v>
      </c>
      <c r="AM58">
        <v>20.399999999999999</v>
      </c>
      <c r="AO58">
        <v>34.799999999999997</v>
      </c>
      <c r="AR58">
        <v>58.37</v>
      </c>
      <c r="AV58">
        <v>2.91</v>
      </c>
      <c r="AW58">
        <v>3</v>
      </c>
      <c r="BA58">
        <v>84</v>
      </c>
      <c r="BE58">
        <v>0.13</v>
      </c>
      <c r="BF58">
        <v>9.9</v>
      </c>
      <c r="BI58">
        <v>0.45</v>
      </c>
      <c r="BK58">
        <v>561</v>
      </c>
      <c r="BL58">
        <v>10.02</v>
      </c>
      <c r="BM58">
        <v>6.0000000000000001E-3</v>
      </c>
      <c r="BQ58">
        <v>111.4</v>
      </c>
      <c r="BR58">
        <v>0.21099999999999999</v>
      </c>
      <c r="BU58">
        <v>24.74</v>
      </c>
      <c r="CB58">
        <v>0.14000000000000001</v>
      </c>
      <c r="CD58">
        <v>2.62</v>
      </c>
      <c r="CE58">
        <v>2.9</v>
      </c>
      <c r="CF58">
        <v>3.6</v>
      </c>
      <c r="CJ58">
        <v>74.099999999999994</v>
      </c>
      <c r="CM58">
        <v>0.09</v>
      </c>
      <c r="CN58">
        <v>2.9</v>
      </c>
      <c r="CO58">
        <v>8.9999999999999993E-3</v>
      </c>
      <c r="CP58">
        <v>0.43</v>
      </c>
      <c r="CR58">
        <v>2.5</v>
      </c>
      <c r="CS58">
        <v>114</v>
      </c>
      <c r="CT58">
        <v>0.05</v>
      </c>
      <c r="CX58">
        <v>888.8</v>
      </c>
    </row>
    <row r="59" spans="1:102">
      <c r="A59" t="s">
        <v>181</v>
      </c>
      <c r="B59">
        <v>1301018</v>
      </c>
      <c r="C59" t="s">
        <v>104</v>
      </c>
      <c r="D59" t="s">
        <v>105</v>
      </c>
      <c r="E59">
        <v>506482</v>
      </c>
      <c r="F59">
        <v>7182334</v>
      </c>
      <c r="G59">
        <v>412</v>
      </c>
      <c r="H59" s="1">
        <v>41131</v>
      </c>
      <c r="I59" t="s">
        <v>182</v>
      </c>
      <c r="J59" t="s">
        <v>157</v>
      </c>
      <c r="K59" t="s">
        <v>108</v>
      </c>
      <c r="L59" t="s">
        <v>109</v>
      </c>
      <c r="M59" t="s">
        <v>158</v>
      </c>
      <c r="N59" t="s">
        <v>111</v>
      </c>
      <c r="O59" t="s">
        <v>181</v>
      </c>
      <c r="P59" t="s">
        <v>112</v>
      </c>
      <c r="Q59" t="s">
        <v>177</v>
      </c>
      <c r="R59" t="s">
        <v>178</v>
      </c>
      <c r="T59" s="1">
        <v>41082</v>
      </c>
      <c r="U59">
        <v>3.47</v>
      </c>
      <c r="V59">
        <v>521</v>
      </c>
      <c r="X59">
        <v>0.84</v>
      </c>
      <c r="Z59">
        <v>16.3</v>
      </c>
      <c r="AA59">
        <v>19</v>
      </c>
      <c r="AC59">
        <v>3</v>
      </c>
      <c r="AD59">
        <v>541.29999999999995</v>
      </c>
      <c r="AG59">
        <v>0.15</v>
      </c>
      <c r="AH59">
        <v>0.88</v>
      </c>
      <c r="AJ59">
        <v>5.83</v>
      </c>
      <c r="AM59">
        <v>16.2</v>
      </c>
      <c r="AO59">
        <v>32.700000000000003</v>
      </c>
      <c r="AR59">
        <v>67.430000000000007</v>
      </c>
      <c r="AV59">
        <v>2.92</v>
      </c>
      <c r="AW59">
        <v>2.7</v>
      </c>
      <c r="BA59">
        <v>115</v>
      </c>
      <c r="BE59">
        <v>0.11</v>
      </c>
      <c r="BF59">
        <v>9.4</v>
      </c>
      <c r="BI59">
        <v>0.36</v>
      </c>
      <c r="BK59">
        <v>498</v>
      </c>
      <c r="BL59">
        <v>15.78</v>
      </c>
      <c r="BM59">
        <v>4.0000000000000001E-3</v>
      </c>
      <c r="BQ59">
        <v>94.4</v>
      </c>
      <c r="BR59">
        <v>0.249</v>
      </c>
      <c r="BU59">
        <v>25.3</v>
      </c>
      <c r="CB59">
        <v>0.11</v>
      </c>
      <c r="CD59">
        <v>3.5</v>
      </c>
      <c r="CE59">
        <v>2.9</v>
      </c>
      <c r="CF59">
        <v>3.9</v>
      </c>
      <c r="CJ59">
        <v>74.400000000000006</v>
      </c>
      <c r="CM59">
        <v>0.04</v>
      </c>
      <c r="CN59">
        <v>3</v>
      </c>
      <c r="CO59">
        <v>5.0000000000000001E-3</v>
      </c>
      <c r="CP59">
        <v>0.41</v>
      </c>
      <c r="CR59">
        <v>3.7</v>
      </c>
      <c r="CS59">
        <v>175</v>
      </c>
      <c r="CT59">
        <v>0.05</v>
      </c>
      <c r="CX59">
        <v>717.5</v>
      </c>
    </row>
    <row r="60" spans="1:102">
      <c r="A60" t="s">
        <v>183</v>
      </c>
      <c r="B60">
        <v>1301019</v>
      </c>
      <c r="C60" t="s">
        <v>104</v>
      </c>
      <c r="D60" t="s">
        <v>105</v>
      </c>
      <c r="E60">
        <v>506482</v>
      </c>
      <c r="F60">
        <v>7182375</v>
      </c>
      <c r="G60">
        <v>413</v>
      </c>
      <c r="H60" s="1">
        <v>41131</v>
      </c>
      <c r="I60" t="s">
        <v>182</v>
      </c>
      <c r="J60" t="s">
        <v>157</v>
      </c>
      <c r="K60" t="s">
        <v>108</v>
      </c>
      <c r="L60" t="s">
        <v>109</v>
      </c>
      <c r="M60" t="s">
        <v>158</v>
      </c>
      <c r="N60" t="s">
        <v>111</v>
      </c>
      <c r="O60" t="s">
        <v>183</v>
      </c>
      <c r="P60" t="s">
        <v>112</v>
      </c>
      <c r="Q60" t="s">
        <v>177</v>
      </c>
      <c r="R60" t="s">
        <v>178</v>
      </c>
      <c r="T60" s="1">
        <v>41082</v>
      </c>
      <c r="U60">
        <v>3.03</v>
      </c>
      <c r="V60">
        <v>768</v>
      </c>
      <c r="X60">
        <v>0.59</v>
      </c>
      <c r="Z60">
        <v>16.5</v>
      </c>
      <c r="AA60">
        <v>146</v>
      </c>
      <c r="AC60">
        <v>4</v>
      </c>
      <c r="AD60">
        <v>421.4</v>
      </c>
      <c r="AG60">
        <v>0.13</v>
      </c>
      <c r="AH60">
        <v>0.6</v>
      </c>
      <c r="AJ60">
        <v>6.36</v>
      </c>
      <c r="AM60">
        <v>12.4</v>
      </c>
      <c r="AO60">
        <v>29.3</v>
      </c>
      <c r="AR60">
        <v>71.45</v>
      </c>
      <c r="AV60">
        <v>2.58</v>
      </c>
      <c r="AW60">
        <v>2.2000000000000002</v>
      </c>
      <c r="BA60">
        <v>125</v>
      </c>
      <c r="BE60">
        <v>0.13</v>
      </c>
      <c r="BF60">
        <v>5.7</v>
      </c>
      <c r="BI60">
        <v>0.22</v>
      </c>
      <c r="BK60">
        <v>454</v>
      </c>
      <c r="BL60">
        <v>14.74</v>
      </c>
      <c r="BM60">
        <v>8.0000000000000002E-3</v>
      </c>
      <c r="BQ60">
        <v>96.4</v>
      </c>
      <c r="BR60">
        <v>0.16800000000000001</v>
      </c>
      <c r="BU60">
        <v>26.82</v>
      </c>
      <c r="CB60">
        <v>0.24</v>
      </c>
      <c r="CD60">
        <v>4.2</v>
      </c>
      <c r="CE60">
        <v>2.8</v>
      </c>
      <c r="CF60">
        <v>7.8</v>
      </c>
      <c r="CJ60">
        <v>66.2</v>
      </c>
      <c r="CM60">
        <v>0.05</v>
      </c>
      <c r="CN60">
        <v>2.1</v>
      </c>
      <c r="CO60">
        <v>5.0000000000000001E-3</v>
      </c>
      <c r="CP60">
        <v>0.52</v>
      </c>
      <c r="CR60">
        <v>5.3</v>
      </c>
      <c r="CS60">
        <v>194</v>
      </c>
      <c r="CT60">
        <v>0.05</v>
      </c>
      <c r="CX60">
        <v>620.9</v>
      </c>
    </row>
    <row r="61" spans="1:102">
      <c r="A61" t="s">
        <v>184</v>
      </c>
      <c r="B61">
        <v>1301020</v>
      </c>
      <c r="C61" t="s">
        <v>104</v>
      </c>
      <c r="D61" t="s">
        <v>105</v>
      </c>
      <c r="E61">
        <v>507521</v>
      </c>
      <c r="F61">
        <v>7178308</v>
      </c>
      <c r="G61">
        <v>606</v>
      </c>
      <c r="H61" s="1">
        <v>41131</v>
      </c>
      <c r="I61" t="s">
        <v>176</v>
      </c>
      <c r="J61" t="s">
        <v>157</v>
      </c>
      <c r="K61" t="s">
        <v>108</v>
      </c>
      <c r="L61" t="s">
        <v>109</v>
      </c>
      <c r="M61" t="s">
        <v>158</v>
      </c>
      <c r="N61" t="s">
        <v>111</v>
      </c>
      <c r="O61" t="s">
        <v>184</v>
      </c>
      <c r="P61" t="s">
        <v>112</v>
      </c>
      <c r="Q61" t="s">
        <v>177</v>
      </c>
      <c r="R61" t="s">
        <v>178</v>
      </c>
      <c r="T61" s="1">
        <v>41082</v>
      </c>
      <c r="U61">
        <v>3.91</v>
      </c>
      <c r="V61">
        <v>475</v>
      </c>
      <c r="X61">
        <v>0.9</v>
      </c>
      <c r="Z61">
        <v>18.7</v>
      </c>
      <c r="AA61">
        <v>14</v>
      </c>
      <c r="AC61">
        <v>1</v>
      </c>
      <c r="AD61">
        <v>1067.0999999999999</v>
      </c>
      <c r="AG61">
        <v>0.12</v>
      </c>
      <c r="AH61">
        <v>0.45</v>
      </c>
      <c r="AJ61">
        <v>7.65</v>
      </c>
      <c r="AM61">
        <v>13.7</v>
      </c>
      <c r="AO61">
        <v>21.7</v>
      </c>
      <c r="AR61">
        <v>46.75</v>
      </c>
      <c r="AV61">
        <v>3.18</v>
      </c>
      <c r="AW61">
        <v>2.8</v>
      </c>
      <c r="BA61">
        <v>103</v>
      </c>
      <c r="BE61">
        <v>7.0000000000000007E-2</v>
      </c>
      <c r="BF61">
        <v>9</v>
      </c>
      <c r="BI61">
        <v>0.28000000000000003</v>
      </c>
      <c r="BK61">
        <v>1831</v>
      </c>
      <c r="BL61">
        <v>14.62</v>
      </c>
      <c r="BM61">
        <v>4.0000000000000001E-3</v>
      </c>
      <c r="BQ61">
        <v>91.9</v>
      </c>
      <c r="BR61">
        <v>0.129</v>
      </c>
      <c r="BU61">
        <v>18.260000000000002</v>
      </c>
      <c r="CB61">
        <v>0.06</v>
      </c>
      <c r="CD61">
        <v>3.15</v>
      </c>
      <c r="CE61">
        <v>2.5</v>
      </c>
      <c r="CF61">
        <v>3.8</v>
      </c>
      <c r="CJ61">
        <v>67.5</v>
      </c>
      <c r="CM61">
        <v>7.0000000000000007E-2</v>
      </c>
      <c r="CN61">
        <v>2.5</v>
      </c>
      <c r="CO61">
        <v>8.0000000000000002E-3</v>
      </c>
      <c r="CP61">
        <v>0.26</v>
      </c>
      <c r="CR61">
        <v>1.5</v>
      </c>
      <c r="CS61">
        <v>96</v>
      </c>
      <c r="CT61">
        <v>0.2</v>
      </c>
      <c r="CX61">
        <v>495.8</v>
      </c>
    </row>
    <row r="62" spans="1:102">
      <c r="A62" t="s">
        <v>185</v>
      </c>
      <c r="B62">
        <v>1301021</v>
      </c>
      <c r="C62" t="s">
        <v>104</v>
      </c>
      <c r="D62" t="s">
        <v>105</v>
      </c>
      <c r="E62">
        <v>509175</v>
      </c>
      <c r="F62">
        <v>7179505</v>
      </c>
      <c r="G62">
        <v>497</v>
      </c>
      <c r="H62" s="1">
        <v>41131</v>
      </c>
      <c r="I62" t="s">
        <v>182</v>
      </c>
      <c r="J62" t="s">
        <v>157</v>
      </c>
      <c r="K62" t="s">
        <v>108</v>
      </c>
      <c r="L62" t="s">
        <v>109</v>
      </c>
      <c r="M62" t="s">
        <v>158</v>
      </c>
      <c r="N62" t="s">
        <v>111</v>
      </c>
      <c r="O62" t="s">
        <v>185</v>
      </c>
      <c r="P62" t="s">
        <v>112</v>
      </c>
      <c r="Q62" t="s">
        <v>177</v>
      </c>
      <c r="R62" t="s">
        <v>178</v>
      </c>
      <c r="T62" s="1">
        <v>41082</v>
      </c>
      <c r="U62">
        <v>4.6399999999999997</v>
      </c>
      <c r="V62">
        <v>470</v>
      </c>
      <c r="X62">
        <v>0.83</v>
      </c>
      <c r="Z62">
        <v>12.4</v>
      </c>
      <c r="AA62">
        <v>9</v>
      </c>
      <c r="AC62">
        <v>3</v>
      </c>
      <c r="AD62">
        <v>324.7</v>
      </c>
      <c r="AG62">
        <v>0.14000000000000001</v>
      </c>
      <c r="AH62">
        <v>2.6</v>
      </c>
      <c r="AJ62">
        <v>5.21</v>
      </c>
      <c r="AM62">
        <v>15</v>
      </c>
      <c r="AO62">
        <v>39.4</v>
      </c>
      <c r="AR62">
        <v>62.63</v>
      </c>
      <c r="AV62">
        <v>2.91</v>
      </c>
      <c r="AW62">
        <v>2.9</v>
      </c>
      <c r="BA62">
        <v>167</v>
      </c>
      <c r="BE62">
        <v>0.09</v>
      </c>
      <c r="BF62">
        <v>17.3</v>
      </c>
      <c r="BI62">
        <v>0.8</v>
      </c>
      <c r="BK62">
        <v>529</v>
      </c>
      <c r="BL62">
        <v>7.65</v>
      </c>
      <c r="BM62">
        <v>7.0000000000000001E-3</v>
      </c>
      <c r="BQ62">
        <v>85.8</v>
      </c>
      <c r="BR62">
        <v>0.32</v>
      </c>
      <c r="BU62">
        <v>23.43</v>
      </c>
      <c r="CB62">
        <v>0.09</v>
      </c>
      <c r="CD62">
        <v>2.0099999999999998</v>
      </c>
      <c r="CE62">
        <v>3.1</v>
      </c>
      <c r="CF62">
        <v>2.1</v>
      </c>
      <c r="CJ62">
        <v>112.6</v>
      </c>
      <c r="CM62">
        <v>7.0000000000000007E-2</v>
      </c>
      <c r="CN62">
        <v>3.6</v>
      </c>
      <c r="CO62">
        <v>2.9000000000000001E-2</v>
      </c>
      <c r="CP62">
        <v>0.21</v>
      </c>
      <c r="CR62">
        <v>2.9</v>
      </c>
      <c r="CS62">
        <v>72</v>
      </c>
      <c r="CT62">
        <v>0.05</v>
      </c>
      <c r="CX62">
        <v>750.9</v>
      </c>
    </row>
    <row r="63" spans="1:102">
      <c r="A63" t="s">
        <v>186</v>
      </c>
      <c r="B63">
        <v>1301022</v>
      </c>
      <c r="C63" t="s">
        <v>104</v>
      </c>
      <c r="D63" t="s">
        <v>105</v>
      </c>
      <c r="E63">
        <v>514574</v>
      </c>
      <c r="F63">
        <v>7180514</v>
      </c>
      <c r="G63">
        <v>454</v>
      </c>
      <c r="H63" s="1">
        <v>41131</v>
      </c>
      <c r="I63" t="s">
        <v>176</v>
      </c>
      <c r="J63" t="s">
        <v>157</v>
      </c>
      <c r="K63" t="s">
        <v>108</v>
      </c>
      <c r="L63" t="s">
        <v>109</v>
      </c>
      <c r="M63" t="s">
        <v>158</v>
      </c>
      <c r="N63" t="s">
        <v>111</v>
      </c>
      <c r="O63" t="s">
        <v>186</v>
      </c>
      <c r="P63" t="s">
        <v>112</v>
      </c>
      <c r="Q63" t="s">
        <v>177</v>
      </c>
      <c r="R63" t="s">
        <v>178</v>
      </c>
      <c r="T63" s="1">
        <v>41083</v>
      </c>
      <c r="U63">
        <v>2.86</v>
      </c>
      <c r="V63">
        <v>536</v>
      </c>
      <c r="X63">
        <v>0.79</v>
      </c>
      <c r="Z63">
        <v>35.799999999999997</v>
      </c>
      <c r="AA63">
        <v>1</v>
      </c>
      <c r="AC63">
        <v>3</v>
      </c>
      <c r="AD63">
        <v>558.20000000000005</v>
      </c>
      <c r="AG63">
        <v>0.16</v>
      </c>
      <c r="AH63">
        <v>0.34</v>
      </c>
      <c r="AJ63">
        <v>5.83</v>
      </c>
      <c r="AM63">
        <v>11.7</v>
      </c>
      <c r="AO63">
        <v>25.4</v>
      </c>
      <c r="AR63">
        <v>82.36</v>
      </c>
      <c r="AV63">
        <v>3.59</v>
      </c>
      <c r="AW63">
        <v>2.7</v>
      </c>
      <c r="BA63">
        <v>118</v>
      </c>
      <c r="BE63">
        <v>0.11</v>
      </c>
      <c r="BF63">
        <v>4.8</v>
      </c>
      <c r="BI63">
        <v>0.21</v>
      </c>
      <c r="BK63">
        <v>451</v>
      </c>
      <c r="BL63">
        <v>24.8</v>
      </c>
      <c r="BM63">
        <v>1.9E-2</v>
      </c>
      <c r="BQ63">
        <v>91.3</v>
      </c>
      <c r="BR63">
        <v>0.124</v>
      </c>
      <c r="BU63">
        <v>20.53</v>
      </c>
      <c r="CB63">
        <v>0.24</v>
      </c>
      <c r="CD63">
        <v>6.01</v>
      </c>
      <c r="CE63">
        <v>3.5</v>
      </c>
      <c r="CF63">
        <v>7.9</v>
      </c>
      <c r="CJ63">
        <v>84.6</v>
      </c>
      <c r="CM63">
        <v>0.19</v>
      </c>
      <c r="CN63">
        <v>2.2000000000000002</v>
      </c>
      <c r="CO63">
        <v>5.0000000000000001E-3</v>
      </c>
      <c r="CP63">
        <v>1.08</v>
      </c>
      <c r="CR63">
        <v>2.2999999999999998</v>
      </c>
      <c r="CS63">
        <v>191</v>
      </c>
      <c r="CT63">
        <v>0.1</v>
      </c>
      <c r="CX63">
        <v>474.1</v>
      </c>
    </row>
    <row r="64" spans="1:102">
      <c r="A64" t="s">
        <v>187</v>
      </c>
      <c r="B64">
        <v>1301023</v>
      </c>
      <c r="C64" t="s">
        <v>104</v>
      </c>
      <c r="D64" t="s">
        <v>105</v>
      </c>
      <c r="E64">
        <v>515968</v>
      </c>
      <c r="F64">
        <v>7179574</v>
      </c>
      <c r="G64">
        <v>492</v>
      </c>
      <c r="H64" s="1">
        <v>41131</v>
      </c>
      <c r="I64" t="s">
        <v>182</v>
      </c>
      <c r="J64" t="s">
        <v>157</v>
      </c>
      <c r="K64" t="s">
        <v>108</v>
      </c>
      <c r="L64" t="s">
        <v>109</v>
      </c>
      <c r="M64" t="s">
        <v>158</v>
      </c>
      <c r="N64" t="s">
        <v>111</v>
      </c>
      <c r="O64" t="s">
        <v>187</v>
      </c>
      <c r="P64" t="s">
        <v>112</v>
      </c>
      <c r="Q64" t="s">
        <v>177</v>
      </c>
      <c r="R64" t="s">
        <v>178</v>
      </c>
      <c r="T64" s="1">
        <v>41083</v>
      </c>
      <c r="U64">
        <v>3.36</v>
      </c>
      <c r="V64">
        <v>622</v>
      </c>
      <c r="X64">
        <v>0.88</v>
      </c>
      <c r="Z64">
        <v>17.399999999999999</v>
      </c>
      <c r="AA64">
        <v>13</v>
      </c>
      <c r="AC64">
        <v>3</v>
      </c>
      <c r="AD64">
        <v>596.20000000000005</v>
      </c>
      <c r="AG64">
        <v>0.13</v>
      </c>
      <c r="AH64">
        <v>0.56000000000000005</v>
      </c>
      <c r="AJ64">
        <v>6.19</v>
      </c>
      <c r="AM64">
        <v>18.5</v>
      </c>
      <c r="AO64">
        <v>22.8</v>
      </c>
      <c r="AR64">
        <v>56.83</v>
      </c>
      <c r="AV64">
        <v>2.97</v>
      </c>
      <c r="AW64">
        <v>2.4</v>
      </c>
      <c r="BA64">
        <v>159</v>
      </c>
      <c r="BE64">
        <v>0.08</v>
      </c>
      <c r="BF64">
        <v>6.6</v>
      </c>
      <c r="BI64">
        <v>0.16</v>
      </c>
      <c r="BK64">
        <v>457</v>
      </c>
      <c r="BL64">
        <v>27.96</v>
      </c>
      <c r="BM64">
        <v>7.0000000000000001E-3</v>
      </c>
      <c r="BQ64">
        <v>131.80000000000001</v>
      </c>
      <c r="BR64">
        <v>0.109</v>
      </c>
      <c r="BU64">
        <v>13.09</v>
      </c>
      <c r="CB64">
        <v>0.13</v>
      </c>
      <c r="CD64">
        <v>4.08</v>
      </c>
      <c r="CE64">
        <v>3.2</v>
      </c>
      <c r="CF64">
        <v>6.3</v>
      </c>
      <c r="CJ64">
        <v>63.8</v>
      </c>
      <c r="CM64">
        <v>0.09</v>
      </c>
      <c r="CN64">
        <v>1.9</v>
      </c>
      <c r="CO64">
        <v>5.0000000000000001E-3</v>
      </c>
      <c r="CP64">
        <v>0.72</v>
      </c>
      <c r="CR64">
        <v>2.7</v>
      </c>
      <c r="CS64">
        <v>177</v>
      </c>
      <c r="CT64">
        <v>0.05</v>
      </c>
      <c r="CX64">
        <v>580.4</v>
      </c>
    </row>
    <row r="65" spans="1:102">
      <c r="A65" t="s">
        <v>188</v>
      </c>
      <c r="B65">
        <v>1301024</v>
      </c>
      <c r="C65" t="s">
        <v>104</v>
      </c>
      <c r="D65" t="s">
        <v>105</v>
      </c>
      <c r="E65">
        <v>517848</v>
      </c>
      <c r="F65">
        <v>7177944</v>
      </c>
      <c r="G65">
        <v>561</v>
      </c>
      <c r="H65" s="1">
        <v>41131</v>
      </c>
      <c r="I65" t="s">
        <v>182</v>
      </c>
      <c r="J65" t="s">
        <v>157</v>
      </c>
      <c r="K65" t="s">
        <v>108</v>
      </c>
      <c r="L65" t="s">
        <v>109</v>
      </c>
      <c r="M65" t="s">
        <v>158</v>
      </c>
      <c r="N65" t="s">
        <v>111</v>
      </c>
      <c r="O65" t="s">
        <v>188</v>
      </c>
      <c r="P65" t="s">
        <v>112</v>
      </c>
      <c r="Q65" t="s">
        <v>177</v>
      </c>
      <c r="R65" t="s">
        <v>178</v>
      </c>
      <c r="T65" s="1">
        <v>41083</v>
      </c>
      <c r="U65">
        <v>3.63</v>
      </c>
      <c r="V65">
        <v>604</v>
      </c>
      <c r="X65">
        <v>0.74</v>
      </c>
      <c r="Z65">
        <v>15.8</v>
      </c>
      <c r="AA65">
        <v>14</v>
      </c>
      <c r="AC65">
        <v>6</v>
      </c>
      <c r="AD65">
        <v>780.4</v>
      </c>
      <c r="AG65">
        <v>0.13</v>
      </c>
      <c r="AH65">
        <v>0.9</v>
      </c>
      <c r="AJ65">
        <v>7.06</v>
      </c>
      <c r="AM65">
        <v>16.899999999999999</v>
      </c>
      <c r="AO65">
        <v>30.8</v>
      </c>
      <c r="AR65">
        <v>61.24</v>
      </c>
      <c r="AV65">
        <v>3.07</v>
      </c>
      <c r="AW65">
        <v>2.5</v>
      </c>
      <c r="BA65">
        <v>155</v>
      </c>
      <c r="BE65">
        <v>0.14000000000000001</v>
      </c>
      <c r="BF65">
        <v>13</v>
      </c>
      <c r="BI65">
        <v>0.38</v>
      </c>
      <c r="BK65">
        <v>442</v>
      </c>
      <c r="BL65">
        <v>12.26</v>
      </c>
      <c r="BM65">
        <v>8.9999999999999993E-3</v>
      </c>
      <c r="BQ65">
        <v>94.5</v>
      </c>
      <c r="BR65">
        <v>0.22900000000000001</v>
      </c>
      <c r="BU65">
        <v>14.25</v>
      </c>
      <c r="CB65">
        <v>0.2</v>
      </c>
      <c r="CD65">
        <v>3.13</v>
      </c>
      <c r="CE65">
        <v>4</v>
      </c>
      <c r="CF65">
        <v>4.4000000000000004</v>
      </c>
      <c r="CJ65">
        <v>96</v>
      </c>
      <c r="CM65">
        <v>0.08</v>
      </c>
      <c r="CN65">
        <v>2.6</v>
      </c>
      <c r="CO65">
        <v>8.0000000000000002E-3</v>
      </c>
      <c r="CP65">
        <v>0.37</v>
      </c>
      <c r="CR65">
        <v>3.1</v>
      </c>
      <c r="CS65">
        <v>145</v>
      </c>
      <c r="CT65">
        <v>0.05</v>
      </c>
      <c r="CX65">
        <v>568.6</v>
      </c>
    </row>
    <row r="66" spans="1:102">
      <c r="A66" t="s">
        <v>189</v>
      </c>
      <c r="B66">
        <v>1301025</v>
      </c>
      <c r="C66" t="s">
        <v>104</v>
      </c>
      <c r="D66" t="s">
        <v>105</v>
      </c>
      <c r="E66">
        <v>517824</v>
      </c>
      <c r="F66">
        <v>7178128</v>
      </c>
      <c r="G66">
        <v>565</v>
      </c>
      <c r="H66" s="1">
        <v>41131</v>
      </c>
      <c r="I66" t="s">
        <v>176</v>
      </c>
      <c r="J66" t="s">
        <v>157</v>
      </c>
      <c r="K66" t="s">
        <v>108</v>
      </c>
      <c r="L66" t="s">
        <v>109</v>
      </c>
      <c r="M66" t="s">
        <v>158</v>
      </c>
      <c r="N66" t="s">
        <v>111</v>
      </c>
      <c r="O66" t="s">
        <v>189</v>
      </c>
      <c r="P66" t="s">
        <v>112</v>
      </c>
      <c r="Q66" t="s">
        <v>177</v>
      </c>
      <c r="R66" t="s">
        <v>178</v>
      </c>
      <c r="T66" s="1">
        <v>41083</v>
      </c>
      <c r="U66">
        <v>3.3</v>
      </c>
      <c r="V66">
        <v>904</v>
      </c>
      <c r="X66">
        <v>0.89</v>
      </c>
      <c r="Z66">
        <v>20.100000000000001</v>
      </c>
      <c r="AA66">
        <v>4</v>
      </c>
      <c r="AC66">
        <v>10</v>
      </c>
      <c r="AD66">
        <v>342.3</v>
      </c>
      <c r="AG66">
        <v>0.12</v>
      </c>
      <c r="AH66">
        <v>0.8</v>
      </c>
      <c r="AJ66">
        <v>5.91</v>
      </c>
      <c r="AM66">
        <v>9.9</v>
      </c>
      <c r="AO66">
        <v>35.5</v>
      </c>
      <c r="AR66">
        <v>91.12</v>
      </c>
      <c r="AV66">
        <v>3.46</v>
      </c>
      <c r="AW66">
        <v>1.9</v>
      </c>
      <c r="BA66">
        <v>150</v>
      </c>
      <c r="BE66">
        <v>0.13</v>
      </c>
      <c r="BF66">
        <v>9.1999999999999993</v>
      </c>
      <c r="BI66">
        <v>0.12</v>
      </c>
      <c r="BK66">
        <v>143</v>
      </c>
      <c r="BL66">
        <v>23.86</v>
      </c>
      <c r="BM66">
        <v>7.0000000000000001E-3</v>
      </c>
      <c r="BQ66">
        <v>94.2</v>
      </c>
      <c r="BR66">
        <v>0.29399999999999998</v>
      </c>
      <c r="BU66">
        <v>12.07</v>
      </c>
      <c r="CB66">
        <v>0.42</v>
      </c>
      <c r="CD66">
        <v>4.58</v>
      </c>
      <c r="CE66">
        <v>4.0999999999999996</v>
      </c>
      <c r="CF66">
        <v>9.6999999999999993</v>
      </c>
      <c r="CJ66">
        <v>109.8</v>
      </c>
      <c r="CM66">
        <v>0.09</v>
      </c>
      <c r="CN66">
        <v>2.6</v>
      </c>
      <c r="CO66">
        <v>4.0000000000000001E-3</v>
      </c>
      <c r="CP66">
        <v>0.5</v>
      </c>
      <c r="CR66">
        <v>8.6</v>
      </c>
      <c r="CS66">
        <v>240</v>
      </c>
      <c r="CT66">
        <v>0.05</v>
      </c>
      <c r="CX66">
        <v>641.79999999999995</v>
      </c>
    </row>
    <row r="67" spans="1:102">
      <c r="A67" t="s">
        <v>190</v>
      </c>
      <c r="B67">
        <v>1301026</v>
      </c>
      <c r="C67" t="s">
        <v>104</v>
      </c>
      <c r="D67" t="s">
        <v>105</v>
      </c>
      <c r="E67">
        <v>519816</v>
      </c>
      <c r="F67">
        <v>7170049</v>
      </c>
      <c r="G67">
        <v>941</v>
      </c>
      <c r="H67" s="1">
        <v>41131</v>
      </c>
      <c r="I67" t="s">
        <v>176</v>
      </c>
      <c r="J67" t="s">
        <v>157</v>
      </c>
      <c r="K67" t="s">
        <v>108</v>
      </c>
      <c r="L67" t="s">
        <v>109</v>
      </c>
      <c r="M67" t="s">
        <v>158</v>
      </c>
      <c r="N67" t="s">
        <v>111</v>
      </c>
      <c r="O67" t="s">
        <v>190</v>
      </c>
      <c r="P67" t="s">
        <v>112</v>
      </c>
      <c r="Q67" t="s">
        <v>177</v>
      </c>
      <c r="R67" t="s">
        <v>178</v>
      </c>
      <c r="T67" s="1">
        <v>41083</v>
      </c>
      <c r="U67">
        <v>4.34</v>
      </c>
      <c r="V67">
        <v>77</v>
      </c>
      <c r="X67">
        <v>1.1599999999999999</v>
      </c>
      <c r="Z67">
        <v>6.7</v>
      </c>
      <c r="AA67">
        <v>22</v>
      </c>
      <c r="AC67">
        <v>0.5</v>
      </c>
      <c r="AD67">
        <v>126.6</v>
      </c>
      <c r="AG67">
        <v>0.11</v>
      </c>
      <c r="AH67">
        <v>0.67</v>
      </c>
      <c r="AJ67">
        <v>0.26</v>
      </c>
      <c r="AM67">
        <v>12.2</v>
      </c>
      <c r="AO67">
        <v>23.7</v>
      </c>
      <c r="AR67">
        <v>16.41</v>
      </c>
      <c r="AV67">
        <v>2.82</v>
      </c>
      <c r="AW67">
        <v>3.2</v>
      </c>
      <c r="BA67">
        <v>26</v>
      </c>
      <c r="BE67">
        <v>0.04</v>
      </c>
      <c r="BF67">
        <v>18.8</v>
      </c>
      <c r="BI67">
        <v>0.55000000000000004</v>
      </c>
      <c r="BK67">
        <v>475</v>
      </c>
      <c r="BL67">
        <v>1.21</v>
      </c>
      <c r="BM67">
        <v>2E-3</v>
      </c>
      <c r="BQ67">
        <v>34.4</v>
      </c>
      <c r="BR67">
        <v>0.17199999999999999</v>
      </c>
      <c r="BU67">
        <v>10.66</v>
      </c>
      <c r="CB67">
        <v>0.03</v>
      </c>
      <c r="CD67">
        <v>0.28000000000000003</v>
      </c>
      <c r="CE67">
        <v>1.9</v>
      </c>
      <c r="CF67">
        <v>0.4</v>
      </c>
      <c r="CJ67">
        <v>36.799999999999997</v>
      </c>
      <c r="CM67">
        <v>0.01</v>
      </c>
      <c r="CN67">
        <v>5.4</v>
      </c>
      <c r="CO67">
        <v>1.4999999999999999E-2</v>
      </c>
      <c r="CP67">
        <v>0.06</v>
      </c>
      <c r="CR67">
        <v>0.4</v>
      </c>
      <c r="CS67">
        <v>28</v>
      </c>
      <c r="CT67">
        <v>0.05</v>
      </c>
      <c r="CX67">
        <v>101.3</v>
      </c>
    </row>
    <row r="68" spans="1:102">
      <c r="A68" t="s">
        <v>191</v>
      </c>
      <c r="B68">
        <v>1301027</v>
      </c>
      <c r="C68" t="s">
        <v>104</v>
      </c>
      <c r="D68" t="s">
        <v>105</v>
      </c>
      <c r="E68">
        <v>519759</v>
      </c>
      <c r="F68">
        <v>7170041</v>
      </c>
      <c r="G68">
        <v>944</v>
      </c>
      <c r="H68" s="1">
        <v>41131</v>
      </c>
      <c r="I68" t="s">
        <v>176</v>
      </c>
      <c r="J68" t="s">
        <v>157</v>
      </c>
      <c r="K68" t="s">
        <v>108</v>
      </c>
      <c r="L68" t="s">
        <v>109</v>
      </c>
      <c r="M68" t="s">
        <v>158</v>
      </c>
      <c r="N68" t="s">
        <v>111</v>
      </c>
      <c r="O68" t="s">
        <v>191</v>
      </c>
      <c r="P68" t="s">
        <v>112</v>
      </c>
      <c r="Q68" t="s">
        <v>177</v>
      </c>
      <c r="R68" t="s">
        <v>178</v>
      </c>
      <c r="T68" s="1">
        <v>41083</v>
      </c>
      <c r="U68">
        <v>3.66</v>
      </c>
      <c r="V68">
        <v>66</v>
      </c>
      <c r="X68">
        <v>1.05</v>
      </c>
      <c r="Z68">
        <v>5</v>
      </c>
      <c r="AA68">
        <v>4</v>
      </c>
      <c r="AC68">
        <v>0.5</v>
      </c>
      <c r="AD68">
        <v>89.3</v>
      </c>
      <c r="AG68">
        <v>0.11</v>
      </c>
      <c r="AH68">
        <v>0.65</v>
      </c>
      <c r="AJ68">
        <v>0.18</v>
      </c>
      <c r="AM68">
        <v>10.6</v>
      </c>
      <c r="AO68">
        <v>20.100000000000001</v>
      </c>
      <c r="AR68">
        <v>16.73</v>
      </c>
      <c r="AV68">
        <v>2.5299999999999998</v>
      </c>
      <c r="AW68">
        <v>3.1</v>
      </c>
      <c r="BA68">
        <v>16</v>
      </c>
      <c r="BE68">
        <v>0.04</v>
      </c>
      <c r="BF68">
        <v>15.7</v>
      </c>
      <c r="BI68">
        <v>0.47</v>
      </c>
      <c r="BK68">
        <v>351</v>
      </c>
      <c r="BL68">
        <v>0.53</v>
      </c>
      <c r="BM68">
        <v>3.0000000000000001E-3</v>
      </c>
      <c r="BQ68">
        <v>25.4</v>
      </c>
      <c r="BR68">
        <v>0.16700000000000001</v>
      </c>
      <c r="BU68">
        <v>9.9</v>
      </c>
      <c r="CB68">
        <v>0.03</v>
      </c>
      <c r="CD68">
        <v>0.26</v>
      </c>
      <c r="CE68">
        <v>1.8</v>
      </c>
      <c r="CF68">
        <v>0.3</v>
      </c>
      <c r="CJ68">
        <v>40.5</v>
      </c>
      <c r="CM68">
        <v>0.01</v>
      </c>
      <c r="CN68">
        <v>5.5</v>
      </c>
      <c r="CO68">
        <v>1.0999999999999999E-2</v>
      </c>
      <c r="CP68">
        <v>0.05</v>
      </c>
      <c r="CR68">
        <v>0.5</v>
      </c>
      <c r="CS68">
        <v>20</v>
      </c>
      <c r="CT68">
        <v>0.1</v>
      </c>
      <c r="CX68">
        <v>76.900000000000006</v>
      </c>
    </row>
    <row r="69" spans="1:102">
      <c r="A69" t="s">
        <v>192</v>
      </c>
      <c r="B69">
        <v>1301935</v>
      </c>
      <c r="C69" t="s">
        <v>104</v>
      </c>
      <c r="D69" t="s">
        <v>105</v>
      </c>
      <c r="E69">
        <v>525338</v>
      </c>
      <c r="F69">
        <v>7187556</v>
      </c>
      <c r="G69">
        <v>636</v>
      </c>
      <c r="H69" s="1">
        <v>41131</v>
      </c>
      <c r="I69" t="s">
        <v>193</v>
      </c>
      <c r="J69" t="s">
        <v>157</v>
      </c>
      <c r="K69" t="s">
        <v>108</v>
      </c>
      <c r="L69" t="s">
        <v>109</v>
      </c>
      <c r="M69" t="s">
        <v>158</v>
      </c>
      <c r="N69" t="s">
        <v>111</v>
      </c>
      <c r="O69" t="s">
        <v>192</v>
      </c>
      <c r="P69" t="s">
        <v>112</v>
      </c>
      <c r="Q69" t="s">
        <v>177</v>
      </c>
      <c r="R69" t="s">
        <v>178</v>
      </c>
      <c r="T69" s="1">
        <v>41118</v>
      </c>
      <c r="V69">
        <v>452</v>
      </c>
      <c r="X69">
        <v>0.31</v>
      </c>
      <c r="Z69">
        <v>26.3</v>
      </c>
      <c r="AA69">
        <v>3</v>
      </c>
      <c r="AC69">
        <v>4</v>
      </c>
      <c r="AD69">
        <v>487.3</v>
      </c>
      <c r="AG69">
        <v>0.19</v>
      </c>
      <c r="AH69">
        <v>0.04</v>
      </c>
      <c r="AJ69">
        <v>0.17</v>
      </c>
      <c r="AM69">
        <v>1.9</v>
      </c>
      <c r="AO69">
        <v>9.4</v>
      </c>
      <c r="AR69">
        <v>31.15</v>
      </c>
      <c r="AV69">
        <v>3.92</v>
      </c>
      <c r="AW69">
        <v>1.2</v>
      </c>
      <c r="BA69">
        <v>106</v>
      </c>
      <c r="BE69">
        <v>0.09</v>
      </c>
      <c r="BF69">
        <v>1.4</v>
      </c>
      <c r="BI69">
        <v>0.04</v>
      </c>
      <c r="BK69">
        <v>25</v>
      </c>
      <c r="BL69">
        <v>11.28</v>
      </c>
      <c r="BM69">
        <v>2.1999999999999999E-2</v>
      </c>
      <c r="BQ69">
        <v>20.3</v>
      </c>
      <c r="BR69">
        <v>5.8999999999999997E-2</v>
      </c>
      <c r="BU69">
        <v>19.7</v>
      </c>
      <c r="CB69">
        <v>0.35</v>
      </c>
      <c r="CD69">
        <v>2.97</v>
      </c>
      <c r="CE69">
        <v>3.4</v>
      </c>
      <c r="CF69">
        <v>4.5</v>
      </c>
      <c r="CJ69">
        <v>74.5</v>
      </c>
      <c r="CM69">
        <v>0.09</v>
      </c>
      <c r="CN69">
        <v>1.2</v>
      </c>
      <c r="CO69">
        <v>1E-3</v>
      </c>
      <c r="CP69">
        <v>0.85</v>
      </c>
      <c r="CR69">
        <v>1.2</v>
      </c>
      <c r="CS69">
        <v>45</v>
      </c>
      <c r="CT69">
        <v>0.05</v>
      </c>
      <c r="CX69">
        <v>68.099999999999994</v>
      </c>
    </row>
    <row r="70" spans="1:102">
      <c r="A70" t="s">
        <v>194</v>
      </c>
      <c r="B70">
        <v>1301936</v>
      </c>
      <c r="C70" t="s">
        <v>104</v>
      </c>
      <c r="D70" t="s">
        <v>105</v>
      </c>
      <c r="E70">
        <v>525406</v>
      </c>
      <c r="F70">
        <v>7187606</v>
      </c>
      <c r="G70">
        <v>634</v>
      </c>
      <c r="H70" s="1">
        <v>41131</v>
      </c>
      <c r="I70" t="s">
        <v>193</v>
      </c>
      <c r="J70" t="s">
        <v>157</v>
      </c>
      <c r="K70" t="s">
        <v>108</v>
      </c>
      <c r="L70" t="s">
        <v>109</v>
      </c>
      <c r="M70" t="s">
        <v>158</v>
      </c>
      <c r="N70" t="s">
        <v>111</v>
      </c>
      <c r="O70" t="s">
        <v>194</v>
      </c>
      <c r="P70" t="s">
        <v>112</v>
      </c>
      <c r="Q70" t="s">
        <v>177</v>
      </c>
      <c r="R70" t="s">
        <v>178</v>
      </c>
      <c r="T70" s="1">
        <v>41118</v>
      </c>
      <c r="V70">
        <v>271</v>
      </c>
      <c r="X70">
        <v>0.56000000000000005</v>
      </c>
      <c r="Z70">
        <v>17.600000000000001</v>
      </c>
      <c r="AA70">
        <v>2</v>
      </c>
      <c r="AC70">
        <v>4</v>
      </c>
      <c r="AD70">
        <v>1433.9</v>
      </c>
      <c r="AG70">
        <v>0.14000000000000001</v>
      </c>
      <c r="AH70">
        <v>0.56000000000000005</v>
      </c>
      <c r="AJ70">
        <v>0.83</v>
      </c>
      <c r="AM70">
        <v>7.2</v>
      </c>
      <c r="AO70">
        <v>10.4</v>
      </c>
      <c r="AR70">
        <v>43.15</v>
      </c>
      <c r="AV70">
        <v>2.99</v>
      </c>
      <c r="AW70">
        <v>1.4</v>
      </c>
      <c r="BA70">
        <v>77</v>
      </c>
      <c r="BE70">
        <v>7.0000000000000007E-2</v>
      </c>
      <c r="BF70">
        <v>3.6</v>
      </c>
      <c r="BI70">
        <v>0.28000000000000003</v>
      </c>
      <c r="BK70">
        <v>158</v>
      </c>
      <c r="BL70">
        <v>7.8</v>
      </c>
      <c r="BM70">
        <v>6.0000000000000001E-3</v>
      </c>
      <c r="BQ70">
        <v>48.1</v>
      </c>
      <c r="BR70">
        <v>6.4000000000000001E-2</v>
      </c>
      <c r="BU70">
        <v>14.59</v>
      </c>
      <c r="CB70">
        <v>0.11</v>
      </c>
      <c r="CD70">
        <v>2.35</v>
      </c>
      <c r="CE70">
        <v>3.4</v>
      </c>
      <c r="CF70">
        <v>2.4</v>
      </c>
      <c r="CJ70">
        <v>64.400000000000006</v>
      </c>
      <c r="CM70">
        <v>0.12</v>
      </c>
      <c r="CN70">
        <v>1.5</v>
      </c>
      <c r="CO70">
        <v>3.0000000000000001E-3</v>
      </c>
      <c r="CP70">
        <v>0.49</v>
      </c>
      <c r="CR70">
        <v>1.8</v>
      </c>
      <c r="CS70">
        <v>41</v>
      </c>
      <c r="CT70">
        <v>0.05</v>
      </c>
      <c r="CX70">
        <v>189.1</v>
      </c>
    </row>
    <row r="71" spans="1:102">
      <c r="A71" t="s">
        <v>195</v>
      </c>
      <c r="B71">
        <v>1301937</v>
      </c>
      <c r="C71" t="s">
        <v>104</v>
      </c>
      <c r="D71" t="s">
        <v>105</v>
      </c>
      <c r="E71">
        <v>524809</v>
      </c>
      <c r="F71">
        <v>7187556</v>
      </c>
      <c r="G71">
        <v>621</v>
      </c>
      <c r="H71" s="1">
        <v>41131</v>
      </c>
      <c r="I71" t="s">
        <v>193</v>
      </c>
      <c r="J71" t="s">
        <v>157</v>
      </c>
      <c r="K71" t="s">
        <v>108</v>
      </c>
      <c r="L71" t="s">
        <v>109</v>
      </c>
      <c r="M71" t="s">
        <v>158</v>
      </c>
      <c r="N71" t="s">
        <v>111</v>
      </c>
      <c r="O71" t="s">
        <v>195</v>
      </c>
      <c r="P71" t="s">
        <v>112</v>
      </c>
      <c r="Q71" t="s">
        <v>177</v>
      </c>
      <c r="R71" t="s">
        <v>178</v>
      </c>
      <c r="T71" s="1">
        <v>41118</v>
      </c>
      <c r="V71">
        <v>249</v>
      </c>
      <c r="X71">
        <v>0.49</v>
      </c>
      <c r="Z71">
        <v>18.399999999999999</v>
      </c>
      <c r="AA71">
        <v>1</v>
      </c>
      <c r="AC71">
        <v>2</v>
      </c>
      <c r="AD71">
        <v>785.6</v>
      </c>
      <c r="AG71">
        <v>0.15</v>
      </c>
      <c r="AH71">
        <v>0.33</v>
      </c>
      <c r="AJ71">
        <v>1.1599999999999999</v>
      </c>
      <c r="AM71">
        <v>9.1</v>
      </c>
      <c r="AO71">
        <v>8.9</v>
      </c>
      <c r="AR71">
        <v>45.03</v>
      </c>
      <c r="AV71">
        <v>2.98</v>
      </c>
      <c r="AW71">
        <v>1.2</v>
      </c>
      <c r="BA71">
        <v>66</v>
      </c>
      <c r="BE71">
        <v>0.06</v>
      </c>
      <c r="BF71">
        <v>3</v>
      </c>
      <c r="BI71">
        <v>0.17</v>
      </c>
      <c r="BK71">
        <v>127</v>
      </c>
      <c r="BL71">
        <v>8.01</v>
      </c>
      <c r="BM71">
        <v>8.0000000000000002E-3</v>
      </c>
      <c r="BQ71">
        <v>57</v>
      </c>
      <c r="BR71">
        <v>6.2E-2</v>
      </c>
      <c r="BU71">
        <v>14.32</v>
      </c>
      <c r="CB71">
        <v>0.12</v>
      </c>
      <c r="CD71">
        <v>2.35</v>
      </c>
      <c r="CE71">
        <v>3.4</v>
      </c>
      <c r="CF71">
        <v>2.6</v>
      </c>
      <c r="CJ71">
        <v>56.8</v>
      </c>
      <c r="CM71">
        <v>0.06</v>
      </c>
      <c r="CN71">
        <v>1.4</v>
      </c>
      <c r="CO71">
        <v>2E-3</v>
      </c>
      <c r="CP71">
        <v>0.5</v>
      </c>
      <c r="CR71">
        <v>1.7</v>
      </c>
      <c r="CS71">
        <v>38</v>
      </c>
      <c r="CT71">
        <v>0.05</v>
      </c>
      <c r="CX71">
        <v>212.6</v>
      </c>
    </row>
    <row r="72" spans="1:102">
      <c r="A72" t="s">
        <v>196</v>
      </c>
      <c r="B72">
        <v>1298220</v>
      </c>
      <c r="C72" t="s">
        <v>104</v>
      </c>
      <c r="D72" t="s">
        <v>105</v>
      </c>
      <c r="E72">
        <v>519185</v>
      </c>
      <c r="F72">
        <v>7184993</v>
      </c>
      <c r="G72">
        <v>939</v>
      </c>
      <c r="H72" s="1">
        <v>41486</v>
      </c>
      <c r="I72" t="s">
        <v>106</v>
      </c>
      <c r="J72" t="s">
        <v>107</v>
      </c>
      <c r="K72" t="s">
        <v>108</v>
      </c>
      <c r="L72" t="s">
        <v>109</v>
      </c>
      <c r="M72" t="s">
        <v>110</v>
      </c>
      <c r="N72" t="s">
        <v>111</v>
      </c>
      <c r="O72" t="s">
        <v>196</v>
      </c>
      <c r="P72" t="s">
        <v>112</v>
      </c>
      <c r="Q72" t="s">
        <v>197</v>
      </c>
      <c r="R72" t="s">
        <v>198</v>
      </c>
      <c r="T72" s="1">
        <v>41469</v>
      </c>
      <c r="V72">
        <v>1838</v>
      </c>
      <c r="X72">
        <v>0.69</v>
      </c>
      <c r="Z72">
        <v>13</v>
      </c>
      <c r="AA72">
        <v>3.7</v>
      </c>
      <c r="AC72">
        <v>7</v>
      </c>
      <c r="AD72">
        <v>1243.9000000000001</v>
      </c>
      <c r="AG72">
        <v>0.16</v>
      </c>
      <c r="AH72">
        <v>0.37</v>
      </c>
      <c r="AJ72">
        <v>1.33</v>
      </c>
      <c r="AM72">
        <v>2</v>
      </c>
      <c r="AO72">
        <v>18.7</v>
      </c>
      <c r="AR72">
        <v>20.2</v>
      </c>
      <c r="AV72">
        <v>1.34</v>
      </c>
      <c r="AW72">
        <v>3.4</v>
      </c>
      <c r="BA72">
        <v>167</v>
      </c>
      <c r="BE72">
        <v>0.1</v>
      </c>
      <c r="BF72">
        <v>5.4</v>
      </c>
      <c r="BI72">
        <v>0.17</v>
      </c>
      <c r="BK72">
        <v>53</v>
      </c>
      <c r="BL72">
        <v>12.88</v>
      </c>
      <c r="BM72">
        <v>8.9999999999999993E-3</v>
      </c>
      <c r="BQ72">
        <v>19.8</v>
      </c>
      <c r="BR72">
        <v>0.14399999999999999</v>
      </c>
      <c r="BU72">
        <v>14.38</v>
      </c>
      <c r="CB72">
        <v>0.17</v>
      </c>
      <c r="CD72">
        <v>5.87</v>
      </c>
      <c r="CE72">
        <v>1.7</v>
      </c>
      <c r="CF72">
        <v>2.9</v>
      </c>
      <c r="CJ72">
        <v>110.9</v>
      </c>
      <c r="CM72">
        <v>0.06</v>
      </c>
      <c r="CN72">
        <v>0.4</v>
      </c>
      <c r="CO72">
        <v>8.0000000000000002E-3</v>
      </c>
      <c r="CP72">
        <v>1.33</v>
      </c>
      <c r="CR72">
        <v>3.3</v>
      </c>
      <c r="CS72">
        <v>201</v>
      </c>
      <c r="CT72">
        <v>0.1</v>
      </c>
      <c r="CX72">
        <v>91.4</v>
      </c>
    </row>
    <row r="73" spans="1:102">
      <c r="A73" t="s">
        <v>199</v>
      </c>
      <c r="B73">
        <v>1298221</v>
      </c>
      <c r="C73" t="s">
        <v>104</v>
      </c>
      <c r="D73" t="s">
        <v>105</v>
      </c>
      <c r="E73">
        <v>519156</v>
      </c>
      <c r="F73">
        <v>7185205</v>
      </c>
      <c r="G73">
        <v>895</v>
      </c>
      <c r="H73" s="1">
        <v>41486</v>
      </c>
      <c r="I73" t="s">
        <v>106</v>
      </c>
      <c r="J73" t="s">
        <v>107</v>
      </c>
      <c r="K73" t="s">
        <v>108</v>
      </c>
      <c r="L73" t="s">
        <v>109</v>
      </c>
      <c r="M73" t="s">
        <v>110</v>
      </c>
      <c r="N73" t="s">
        <v>111</v>
      </c>
      <c r="O73" t="s">
        <v>199</v>
      </c>
      <c r="P73" t="s">
        <v>112</v>
      </c>
      <c r="Q73" t="s">
        <v>197</v>
      </c>
      <c r="R73" t="s">
        <v>198</v>
      </c>
      <c r="T73" s="1">
        <v>41469</v>
      </c>
      <c r="V73">
        <v>2697</v>
      </c>
      <c r="X73">
        <v>0.7</v>
      </c>
      <c r="Z73">
        <v>12.5</v>
      </c>
      <c r="AA73">
        <v>2.4</v>
      </c>
      <c r="AC73">
        <v>9</v>
      </c>
      <c r="AD73">
        <v>878.8</v>
      </c>
      <c r="AG73">
        <v>0.19</v>
      </c>
      <c r="AH73">
        <v>0.45</v>
      </c>
      <c r="AJ73">
        <v>2.42</v>
      </c>
      <c r="AM73">
        <v>1.6</v>
      </c>
      <c r="AO73">
        <v>32.299999999999997</v>
      </c>
      <c r="AR73">
        <v>63.42</v>
      </c>
      <c r="AV73">
        <v>1.7</v>
      </c>
      <c r="AW73">
        <v>2.8</v>
      </c>
      <c r="BA73">
        <v>151</v>
      </c>
      <c r="BE73">
        <v>0.18</v>
      </c>
      <c r="BF73">
        <v>6.1</v>
      </c>
      <c r="BI73">
        <v>7.0000000000000007E-2</v>
      </c>
      <c r="BK73">
        <v>26</v>
      </c>
      <c r="BL73">
        <v>24.33</v>
      </c>
      <c r="BM73">
        <v>1.0999999999999999E-2</v>
      </c>
      <c r="BQ73">
        <v>28.7</v>
      </c>
      <c r="BR73">
        <v>0.41799999999999998</v>
      </c>
      <c r="BU73">
        <v>11.66</v>
      </c>
      <c r="CB73">
        <v>0.28000000000000003</v>
      </c>
      <c r="CD73">
        <v>6.1</v>
      </c>
      <c r="CE73">
        <v>3.7</v>
      </c>
      <c r="CF73">
        <v>10.199999999999999</v>
      </c>
      <c r="CJ73">
        <v>171.2</v>
      </c>
      <c r="CM73">
        <v>0.17</v>
      </c>
      <c r="CN73">
        <v>0.8</v>
      </c>
      <c r="CO73">
        <v>6.0000000000000001E-3</v>
      </c>
      <c r="CP73">
        <v>1.3</v>
      </c>
      <c r="CR73">
        <v>7.9</v>
      </c>
      <c r="CS73">
        <v>273</v>
      </c>
      <c r="CT73">
        <v>0.2</v>
      </c>
      <c r="CX73">
        <v>97.5</v>
      </c>
    </row>
    <row r="74" spans="1:102">
      <c r="A74" t="s">
        <v>200</v>
      </c>
      <c r="B74">
        <v>1298222</v>
      </c>
      <c r="C74" t="s">
        <v>104</v>
      </c>
      <c r="D74" t="s">
        <v>105</v>
      </c>
      <c r="E74">
        <v>519129</v>
      </c>
      <c r="F74">
        <v>7185269</v>
      </c>
      <c r="G74">
        <v>877</v>
      </c>
      <c r="H74" s="1">
        <v>41486</v>
      </c>
      <c r="I74" t="s">
        <v>106</v>
      </c>
      <c r="J74" t="s">
        <v>107</v>
      </c>
      <c r="K74" t="s">
        <v>108</v>
      </c>
      <c r="L74" t="s">
        <v>109</v>
      </c>
      <c r="M74" t="s">
        <v>110</v>
      </c>
      <c r="N74" t="s">
        <v>111</v>
      </c>
      <c r="O74" t="s">
        <v>200</v>
      </c>
      <c r="P74" t="s">
        <v>112</v>
      </c>
      <c r="Q74" t="s">
        <v>197</v>
      </c>
      <c r="R74" t="s">
        <v>198</v>
      </c>
      <c r="T74" s="1">
        <v>41469</v>
      </c>
      <c r="V74">
        <v>2293</v>
      </c>
      <c r="X74">
        <v>0.74</v>
      </c>
      <c r="Z74">
        <v>11.5</v>
      </c>
      <c r="AA74">
        <v>7.1</v>
      </c>
      <c r="AC74">
        <v>6</v>
      </c>
      <c r="AD74">
        <v>1764.5</v>
      </c>
      <c r="AG74">
        <v>0.18</v>
      </c>
      <c r="AH74">
        <v>0.51</v>
      </c>
      <c r="AJ74">
        <v>1.32</v>
      </c>
      <c r="AM74">
        <v>1.4</v>
      </c>
      <c r="AO74">
        <v>27.9</v>
      </c>
      <c r="AR74">
        <v>32.01</v>
      </c>
      <c r="AV74">
        <v>1.94</v>
      </c>
      <c r="AW74">
        <v>3</v>
      </c>
      <c r="BA74">
        <v>220</v>
      </c>
      <c r="BE74">
        <v>0.1</v>
      </c>
      <c r="BF74">
        <v>5.4</v>
      </c>
      <c r="BI74">
        <v>0.1</v>
      </c>
      <c r="BK74">
        <v>28</v>
      </c>
      <c r="BL74">
        <v>9.89</v>
      </c>
      <c r="BM74">
        <v>6.0000000000000001E-3</v>
      </c>
      <c r="BQ74">
        <v>20.9</v>
      </c>
      <c r="BR74">
        <v>0.46200000000000002</v>
      </c>
      <c r="BU74">
        <v>15.82</v>
      </c>
      <c r="CB74">
        <v>0.14000000000000001</v>
      </c>
      <c r="CD74">
        <v>3.55</v>
      </c>
      <c r="CE74">
        <v>1.8</v>
      </c>
      <c r="CF74">
        <v>5.6</v>
      </c>
      <c r="CJ74">
        <v>174.3</v>
      </c>
      <c r="CM74">
        <v>0.11</v>
      </c>
      <c r="CN74">
        <v>0.2</v>
      </c>
      <c r="CO74">
        <v>5.0000000000000001E-3</v>
      </c>
      <c r="CP74">
        <v>0.57999999999999996</v>
      </c>
      <c r="CR74">
        <v>3.9</v>
      </c>
      <c r="CS74">
        <v>191</v>
      </c>
      <c r="CT74">
        <v>0.1</v>
      </c>
      <c r="CX74">
        <v>50.9</v>
      </c>
    </row>
    <row r="75" spans="1:102">
      <c r="A75" t="s">
        <v>201</v>
      </c>
      <c r="B75">
        <v>1298223</v>
      </c>
      <c r="C75" t="s">
        <v>104</v>
      </c>
      <c r="D75" t="s">
        <v>105</v>
      </c>
      <c r="E75">
        <v>519113</v>
      </c>
      <c r="F75">
        <v>7185304</v>
      </c>
      <c r="G75">
        <v>870</v>
      </c>
      <c r="H75" s="1">
        <v>41486</v>
      </c>
      <c r="I75" t="s">
        <v>106</v>
      </c>
      <c r="J75" t="s">
        <v>107</v>
      </c>
      <c r="K75" t="s">
        <v>108</v>
      </c>
      <c r="L75" t="s">
        <v>109</v>
      </c>
      <c r="M75" t="s">
        <v>110</v>
      </c>
      <c r="N75" t="s">
        <v>111</v>
      </c>
      <c r="O75" t="s">
        <v>201</v>
      </c>
      <c r="P75" t="s">
        <v>112</v>
      </c>
      <c r="Q75" t="s">
        <v>197</v>
      </c>
      <c r="R75" t="s">
        <v>198</v>
      </c>
      <c r="T75" s="1">
        <v>41469</v>
      </c>
      <c r="V75">
        <v>3299</v>
      </c>
      <c r="X75">
        <v>0.85</v>
      </c>
      <c r="Z75">
        <v>10.8</v>
      </c>
      <c r="AA75">
        <v>11.5</v>
      </c>
      <c r="AC75">
        <v>5</v>
      </c>
      <c r="AD75">
        <v>1854</v>
      </c>
      <c r="AG75">
        <v>0.18</v>
      </c>
      <c r="AH75">
        <v>0.24</v>
      </c>
      <c r="AJ75">
        <v>1.0900000000000001</v>
      </c>
      <c r="AM75">
        <v>1.3</v>
      </c>
      <c r="AO75">
        <v>24.4</v>
      </c>
      <c r="AR75">
        <v>35.4</v>
      </c>
      <c r="AV75">
        <v>1.79</v>
      </c>
      <c r="AW75">
        <v>3.2</v>
      </c>
      <c r="BA75">
        <v>356</v>
      </c>
      <c r="BE75">
        <v>7.0000000000000007E-2</v>
      </c>
      <c r="BF75">
        <v>5.3</v>
      </c>
      <c r="BI75">
        <v>0.11</v>
      </c>
      <c r="BK75">
        <v>23</v>
      </c>
      <c r="BL75">
        <v>4.74</v>
      </c>
      <c r="BM75">
        <v>5.0000000000000001E-3</v>
      </c>
      <c r="BQ75">
        <v>18.2</v>
      </c>
      <c r="BR75">
        <v>0.35899999999999999</v>
      </c>
      <c r="BU75">
        <v>11.5</v>
      </c>
      <c r="CB75">
        <v>0.13</v>
      </c>
      <c r="CD75">
        <v>3.42</v>
      </c>
      <c r="CE75">
        <v>1.2</v>
      </c>
      <c r="CF75">
        <v>6.3</v>
      </c>
      <c r="CJ75">
        <v>87.1</v>
      </c>
      <c r="CM75">
        <v>0.12</v>
      </c>
      <c r="CN75">
        <v>0.1</v>
      </c>
      <c r="CO75">
        <v>3.0000000000000001E-3</v>
      </c>
      <c r="CP75">
        <v>0.62</v>
      </c>
      <c r="CR75">
        <v>4.2</v>
      </c>
      <c r="CS75">
        <v>140</v>
      </c>
      <c r="CT75">
        <v>0.1</v>
      </c>
      <c r="CX75">
        <v>36.799999999999997</v>
      </c>
    </row>
    <row r="76" spans="1:102">
      <c r="A76" t="s">
        <v>202</v>
      </c>
      <c r="B76">
        <v>1298224</v>
      </c>
      <c r="C76" t="s">
        <v>104</v>
      </c>
      <c r="D76" t="s">
        <v>105</v>
      </c>
      <c r="E76">
        <v>519068</v>
      </c>
      <c r="F76">
        <v>7185402</v>
      </c>
      <c r="G76">
        <v>847</v>
      </c>
      <c r="H76" s="1">
        <v>41486</v>
      </c>
      <c r="I76" t="s">
        <v>106</v>
      </c>
      <c r="J76" t="s">
        <v>107</v>
      </c>
      <c r="K76" t="s">
        <v>108</v>
      </c>
      <c r="L76" t="s">
        <v>109</v>
      </c>
      <c r="M76" t="s">
        <v>110</v>
      </c>
      <c r="N76" t="s">
        <v>111</v>
      </c>
      <c r="O76" t="s">
        <v>202</v>
      </c>
      <c r="P76" t="s">
        <v>112</v>
      </c>
      <c r="Q76" t="s">
        <v>197</v>
      </c>
      <c r="R76" t="s">
        <v>198</v>
      </c>
      <c r="T76" s="1">
        <v>41469</v>
      </c>
      <c r="V76">
        <v>2030</v>
      </c>
      <c r="X76">
        <v>0.92</v>
      </c>
      <c r="Z76">
        <v>9.1</v>
      </c>
      <c r="AA76">
        <v>8.5</v>
      </c>
      <c r="AC76">
        <v>5</v>
      </c>
      <c r="AD76">
        <v>1482.2</v>
      </c>
      <c r="AG76">
        <v>0.17</v>
      </c>
      <c r="AH76">
        <v>0.38</v>
      </c>
      <c r="AJ76">
        <v>1.54</v>
      </c>
      <c r="AM76">
        <v>3.1</v>
      </c>
      <c r="AO76">
        <v>24.5</v>
      </c>
      <c r="AR76">
        <v>39.11</v>
      </c>
      <c r="AV76">
        <v>1.7</v>
      </c>
      <c r="AW76">
        <v>3.2</v>
      </c>
      <c r="BA76">
        <v>221</v>
      </c>
      <c r="BE76">
        <v>0.09</v>
      </c>
      <c r="BF76">
        <v>7</v>
      </c>
      <c r="BI76">
        <v>0.21</v>
      </c>
      <c r="BK76">
        <v>101</v>
      </c>
      <c r="BL76">
        <v>6.23</v>
      </c>
      <c r="BM76">
        <v>8.0000000000000002E-3</v>
      </c>
      <c r="BQ76">
        <v>25.4</v>
      </c>
      <c r="BR76">
        <v>0.23100000000000001</v>
      </c>
      <c r="BU76">
        <v>11.6</v>
      </c>
      <c r="CB76">
        <v>0.12</v>
      </c>
      <c r="CD76">
        <v>2.86</v>
      </c>
      <c r="CE76">
        <v>2.2999999999999998</v>
      </c>
      <c r="CF76">
        <v>3.3</v>
      </c>
      <c r="CJ76">
        <v>95.9</v>
      </c>
      <c r="CM76">
        <v>0.11</v>
      </c>
      <c r="CN76">
        <v>0.2</v>
      </c>
      <c r="CO76">
        <v>8.0000000000000002E-3</v>
      </c>
      <c r="CP76">
        <v>0.54</v>
      </c>
      <c r="CR76">
        <v>3.1</v>
      </c>
      <c r="CS76">
        <v>138</v>
      </c>
      <c r="CT76">
        <v>0.1</v>
      </c>
      <c r="CX76">
        <v>73.2</v>
      </c>
    </row>
    <row r="77" spans="1:102">
      <c r="A77" t="s">
        <v>203</v>
      </c>
      <c r="B77">
        <v>1298225</v>
      </c>
      <c r="C77" t="s">
        <v>104</v>
      </c>
      <c r="D77" t="s">
        <v>105</v>
      </c>
      <c r="E77">
        <v>519030</v>
      </c>
      <c r="F77">
        <v>7185478</v>
      </c>
      <c r="G77">
        <v>829</v>
      </c>
      <c r="H77" s="1">
        <v>41486</v>
      </c>
      <c r="I77" t="s">
        <v>106</v>
      </c>
      <c r="J77" t="s">
        <v>107</v>
      </c>
      <c r="K77" t="s">
        <v>108</v>
      </c>
      <c r="L77" t="s">
        <v>109</v>
      </c>
      <c r="M77" t="s">
        <v>110</v>
      </c>
      <c r="N77" t="s">
        <v>111</v>
      </c>
      <c r="O77" t="s">
        <v>203</v>
      </c>
      <c r="P77" t="s">
        <v>112</v>
      </c>
      <c r="Q77" t="s">
        <v>197</v>
      </c>
      <c r="R77" t="s">
        <v>198</v>
      </c>
      <c r="T77" s="1">
        <v>41469</v>
      </c>
      <c r="V77">
        <v>2144</v>
      </c>
      <c r="X77">
        <v>1.02</v>
      </c>
      <c r="Z77">
        <v>10.3</v>
      </c>
      <c r="AA77">
        <v>8.1</v>
      </c>
      <c r="AC77">
        <v>5</v>
      </c>
      <c r="AD77">
        <v>1595.5</v>
      </c>
      <c r="AG77">
        <v>0.18</v>
      </c>
      <c r="AH77">
        <v>0.4</v>
      </c>
      <c r="AJ77">
        <v>2.5499999999999998</v>
      </c>
      <c r="AM77">
        <v>7.2</v>
      </c>
      <c r="AO77">
        <v>25.4</v>
      </c>
      <c r="AR77">
        <v>38.81</v>
      </c>
      <c r="AV77">
        <v>1.93</v>
      </c>
      <c r="AW77">
        <v>3.4</v>
      </c>
      <c r="BA77">
        <v>266</v>
      </c>
      <c r="BE77">
        <v>0.09</v>
      </c>
      <c r="BF77">
        <v>6.9</v>
      </c>
      <c r="BI77">
        <v>0.23</v>
      </c>
      <c r="BK77">
        <v>260</v>
      </c>
      <c r="BL77">
        <v>5.92</v>
      </c>
      <c r="BM77">
        <v>8.9999999999999993E-3</v>
      </c>
      <c r="BQ77">
        <v>35.200000000000003</v>
      </c>
      <c r="BR77">
        <v>0.251</v>
      </c>
      <c r="BU77">
        <v>12.56</v>
      </c>
      <c r="CB77">
        <v>0.14000000000000001</v>
      </c>
      <c r="CD77">
        <v>2.68</v>
      </c>
      <c r="CE77">
        <v>2.9</v>
      </c>
      <c r="CF77">
        <v>4.2</v>
      </c>
      <c r="CJ77">
        <v>101.5</v>
      </c>
      <c r="CM77">
        <v>0.13</v>
      </c>
      <c r="CN77">
        <v>0.3</v>
      </c>
      <c r="CO77">
        <v>8.0000000000000002E-3</v>
      </c>
      <c r="CP77">
        <v>0.54</v>
      </c>
      <c r="CR77">
        <v>3.2</v>
      </c>
      <c r="CS77">
        <v>136</v>
      </c>
      <c r="CT77">
        <v>0.1</v>
      </c>
      <c r="CX77">
        <v>134.6</v>
      </c>
    </row>
    <row r="78" spans="1:102">
      <c r="A78" t="s">
        <v>204</v>
      </c>
      <c r="B78">
        <v>1298226</v>
      </c>
      <c r="C78" t="s">
        <v>104</v>
      </c>
      <c r="D78" t="s">
        <v>105</v>
      </c>
      <c r="E78">
        <v>519072</v>
      </c>
      <c r="F78">
        <v>7185582</v>
      </c>
      <c r="G78">
        <v>812</v>
      </c>
      <c r="H78" s="1">
        <v>41486</v>
      </c>
      <c r="I78" t="s">
        <v>106</v>
      </c>
      <c r="J78" t="s">
        <v>107</v>
      </c>
      <c r="K78" t="s">
        <v>108</v>
      </c>
      <c r="L78" t="s">
        <v>109</v>
      </c>
      <c r="M78" t="s">
        <v>110</v>
      </c>
      <c r="N78" t="s">
        <v>111</v>
      </c>
      <c r="O78" t="s">
        <v>204</v>
      </c>
      <c r="P78" t="s">
        <v>112</v>
      </c>
      <c r="Q78" t="s">
        <v>197</v>
      </c>
      <c r="R78" t="s">
        <v>198</v>
      </c>
      <c r="T78" s="1">
        <v>41469</v>
      </c>
      <c r="V78">
        <v>840</v>
      </c>
      <c r="X78">
        <v>1.01</v>
      </c>
      <c r="Z78">
        <v>11.6</v>
      </c>
      <c r="AA78">
        <v>9.1</v>
      </c>
      <c r="AC78">
        <v>4</v>
      </c>
      <c r="AD78">
        <v>1487</v>
      </c>
      <c r="AG78">
        <v>0.16</v>
      </c>
      <c r="AH78">
        <v>0.39</v>
      </c>
      <c r="AJ78">
        <v>1.38</v>
      </c>
      <c r="AM78">
        <v>8.1</v>
      </c>
      <c r="AO78">
        <v>29.9</v>
      </c>
      <c r="AR78">
        <v>33.119999999999997</v>
      </c>
      <c r="AV78">
        <v>2.2400000000000002</v>
      </c>
      <c r="AW78">
        <v>3.4</v>
      </c>
      <c r="BA78">
        <v>124</v>
      </c>
      <c r="BE78">
        <v>0.11</v>
      </c>
      <c r="BF78">
        <v>9.6999999999999993</v>
      </c>
      <c r="BI78">
        <v>0.37</v>
      </c>
      <c r="BK78">
        <v>236</v>
      </c>
      <c r="BL78">
        <v>7.13</v>
      </c>
      <c r="BM78">
        <v>1.0999999999999999E-2</v>
      </c>
      <c r="BQ78">
        <v>36.5</v>
      </c>
      <c r="BR78">
        <v>0.14699999999999999</v>
      </c>
      <c r="BU78">
        <v>9.99</v>
      </c>
      <c r="CB78">
        <v>0.09</v>
      </c>
      <c r="CD78">
        <v>3.47</v>
      </c>
      <c r="CE78">
        <v>4.2</v>
      </c>
      <c r="CF78">
        <v>2.5</v>
      </c>
      <c r="CJ78">
        <v>79.900000000000006</v>
      </c>
      <c r="CM78">
        <v>0.09</v>
      </c>
      <c r="CN78">
        <v>3</v>
      </c>
      <c r="CO78">
        <v>3.2000000000000001E-2</v>
      </c>
      <c r="CP78">
        <v>0.56000000000000005</v>
      </c>
      <c r="CR78">
        <v>2.4</v>
      </c>
      <c r="CS78">
        <v>112</v>
      </c>
      <c r="CT78">
        <v>0.2</v>
      </c>
      <c r="CX78">
        <v>119.7</v>
      </c>
    </row>
    <row r="79" spans="1:102">
      <c r="A79" t="s">
        <v>205</v>
      </c>
      <c r="B79">
        <v>1298227</v>
      </c>
      <c r="C79" t="s">
        <v>104</v>
      </c>
      <c r="D79" t="s">
        <v>105</v>
      </c>
      <c r="E79">
        <v>519128</v>
      </c>
      <c r="F79">
        <v>7185647</v>
      </c>
      <c r="G79">
        <v>793</v>
      </c>
      <c r="H79" s="1">
        <v>41486</v>
      </c>
      <c r="I79" t="s">
        <v>106</v>
      </c>
      <c r="J79" t="s">
        <v>107</v>
      </c>
      <c r="K79" t="s">
        <v>108</v>
      </c>
      <c r="L79" t="s">
        <v>109</v>
      </c>
      <c r="M79" t="s">
        <v>110</v>
      </c>
      <c r="N79" t="s">
        <v>111</v>
      </c>
      <c r="O79" t="s">
        <v>205</v>
      </c>
      <c r="P79" t="s">
        <v>112</v>
      </c>
      <c r="Q79" t="s">
        <v>197</v>
      </c>
      <c r="R79" t="s">
        <v>198</v>
      </c>
      <c r="T79" s="1">
        <v>41469</v>
      </c>
      <c r="V79">
        <v>4312</v>
      </c>
      <c r="X79">
        <v>0.76</v>
      </c>
      <c r="Z79">
        <v>30.2</v>
      </c>
      <c r="AA79">
        <v>14.1</v>
      </c>
      <c r="AC79">
        <v>4</v>
      </c>
      <c r="AD79">
        <v>107.1</v>
      </c>
      <c r="AG79">
        <v>0.33</v>
      </c>
      <c r="AH79">
        <v>0.14000000000000001</v>
      </c>
      <c r="AJ79">
        <v>0.95</v>
      </c>
      <c r="AM79">
        <v>8.3000000000000007</v>
      </c>
      <c r="AO79">
        <v>57.2</v>
      </c>
      <c r="AR79">
        <v>52.48</v>
      </c>
      <c r="AV79">
        <v>5.49</v>
      </c>
      <c r="AW79">
        <v>4.5999999999999996</v>
      </c>
      <c r="BA79">
        <v>191</v>
      </c>
      <c r="BE79">
        <v>0.28000000000000003</v>
      </c>
      <c r="BF79">
        <v>5.0999999999999996</v>
      </c>
      <c r="BI79">
        <v>0.15</v>
      </c>
      <c r="BK79">
        <v>462</v>
      </c>
      <c r="BL79">
        <v>15.02</v>
      </c>
      <c r="BM79">
        <v>4.2000000000000003E-2</v>
      </c>
      <c r="BQ79">
        <v>32.700000000000003</v>
      </c>
      <c r="BR79">
        <v>0.14299999999999999</v>
      </c>
      <c r="BU79">
        <v>17.97</v>
      </c>
      <c r="CB79">
        <v>0.96</v>
      </c>
      <c r="CD79">
        <v>3.41</v>
      </c>
      <c r="CE79">
        <v>5.8</v>
      </c>
      <c r="CF79">
        <v>12</v>
      </c>
      <c r="CJ79">
        <v>217.8</v>
      </c>
      <c r="CM79">
        <v>0.36</v>
      </c>
      <c r="CN79">
        <v>1.3</v>
      </c>
      <c r="CO79">
        <v>8.9999999999999993E-3</v>
      </c>
      <c r="CP79">
        <v>0.68</v>
      </c>
      <c r="CR79">
        <v>3.2</v>
      </c>
      <c r="CS79">
        <v>211</v>
      </c>
      <c r="CT79">
        <v>0.1</v>
      </c>
      <c r="CX79">
        <v>145.19999999999999</v>
      </c>
    </row>
    <row r="80" spans="1:102">
      <c r="A80" t="s">
        <v>206</v>
      </c>
      <c r="B80">
        <v>1298228</v>
      </c>
      <c r="C80" t="s">
        <v>104</v>
      </c>
      <c r="D80" t="s">
        <v>105</v>
      </c>
      <c r="E80">
        <v>519192</v>
      </c>
      <c r="F80">
        <v>7185731</v>
      </c>
      <c r="G80">
        <v>772</v>
      </c>
      <c r="H80" s="1">
        <v>41486</v>
      </c>
      <c r="I80" t="s">
        <v>106</v>
      </c>
      <c r="J80" t="s">
        <v>107</v>
      </c>
      <c r="K80" t="s">
        <v>108</v>
      </c>
      <c r="L80" t="s">
        <v>109</v>
      </c>
      <c r="M80" t="s">
        <v>110</v>
      </c>
      <c r="N80" t="s">
        <v>111</v>
      </c>
      <c r="O80" t="s">
        <v>206</v>
      </c>
      <c r="P80" t="s">
        <v>112</v>
      </c>
      <c r="Q80" t="s">
        <v>197</v>
      </c>
      <c r="R80" t="s">
        <v>198</v>
      </c>
      <c r="T80" s="1">
        <v>41469</v>
      </c>
      <c r="V80">
        <v>2471</v>
      </c>
      <c r="X80">
        <v>0.85</v>
      </c>
      <c r="Z80">
        <v>13.9</v>
      </c>
      <c r="AA80">
        <v>11.4</v>
      </c>
      <c r="AC80">
        <v>5</v>
      </c>
      <c r="AD80">
        <v>639.29999999999995</v>
      </c>
      <c r="AG80">
        <v>0.2</v>
      </c>
      <c r="AH80">
        <v>0.37</v>
      </c>
      <c r="AJ80">
        <v>1.61</v>
      </c>
      <c r="AM80">
        <v>7.2</v>
      </c>
      <c r="AO80">
        <v>30.5</v>
      </c>
      <c r="AR80">
        <v>47.32</v>
      </c>
      <c r="AV80">
        <v>2.71</v>
      </c>
      <c r="AW80">
        <v>3.4</v>
      </c>
      <c r="BA80">
        <v>344</v>
      </c>
      <c r="BE80">
        <v>0.13</v>
      </c>
      <c r="BF80">
        <v>5.3</v>
      </c>
      <c r="BI80">
        <v>0.19</v>
      </c>
      <c r="BK80">
        <v>343</v>
      </c>
      <c r="BL80">
        <v>8.74</v>
      </c>
      <c r="BM80">
        <v>1.6E-2</v>
      </c>
      <c r="BQ80">
        <v>30.7</v>
      </c>
      <c r="BR80">
        <v>0.24199999999999999</v>
      </c>
      <c r="BU80">
        <v>12.59</v>
      </c>
      <c r="CB80">
        <v>0.32</v>
      </c>
      <c r="CD80">
        <v>2.5</v>
      </c>
      <c r="CE80">
        <v>4.7</v>
      </c>
      <c r="CF80">
        <v>6.7</v>
      </c>
      <c r="CJ80">
        <v>157.30000000000001</v>
      </c>
      <c r="CM80">
        <v>0.18</v>
      </c>
      <c r="CN80">
        <v>0.5</v>
      </c>
      <c r="CO80">
        <v>8.0000000000000002E-3</v>
      </c>
      <c r="CP80">
        <v>0.43</v>
      </c>
      <c r="CR80">
        <v>2.7</v>
      </c>
      <c r="CS80">
        <v>125</v>
      </c>
      <c r="CT80">
        <v>0.1</v>
      </c>
      <c r="CX80">
        <v>94.1</v>
      </c>
    </row>
    <row r="81" spans="1:102">
      <c r="A81" t="s">
        <v>207</v>
      </c>
      <c r="B81">
        <v>1298229</v>
      </c>
      <c r="C81" t="s">
        <v>104</v>
      </c>
      <c r="D81" t="s">
        <v>105</v>
      </c>
      <c r="E81">
        <v>519248</v>
      </c>
      <c r="F81">
        <v>7185809</v>
      </c>
      <c r="G81">
        <v>756</v>
      </c>
      <c r="H81" s="1">
        <v>41486</v>
      </c>
      <c r="I81" t="s">
        <v>106</v>
      </c>
      <c r="J81" t="s">
        <v>107</v>
      </c>
      <c r="K81" t="s">
        <v>108</v>
      </c>
      <c r="L81" t="s">
        <v>109</v>
      </c>
      <c r="M81" t="s">
        <v>110</v>
      </c>
      <c r="N81" t="s">
        <v>111</v>
      </c>
      <c r="O81" t="s">
        <v>207</v>
      </c>
      <c r="P81" t="s">
        <v>112</v>
      </c>
      <c r="Q81" t="s">
        <v>197</v>
      </c>
      <c r="R81" t="s">
        <v>198</v>
      </c>
      <c r="T81" s="1">
        <v>41469</v>
      </c>
      <c r="V81">
        <v>2529</v>
      </c>
      <c r="X81">
        <v>0.69</v>
      </c>
      <c r="Z81">
        <v>10.199999999999999</v>
      </c>
      <c r="AA81">
        <v>4.8</v>
      </c>
      <c r="AC81">
        <v>7</v>
      </c>
      <c r="AD81">
        <v>1331.9</v>
      </c>
      <c r="AG81">
        <v>0.17</v>
      </c>
      <c r="AH81">
        <v>0.34</v>
      </c>
      <c r="AJ81">
        <v>1.31</v>
      </c>
      <c r="AM81">
        <v>3.2</v>
      </c>
      <c r="AO81">
        <v>24.9</v>
      </c>
      <c r="AR81">
        <v>88.04</v>
      </c>
      <c r="AV81">
        <v>1.66</v>
      </c>
      <c r="AW81">
        <v>2.4</v>
      </c>
      <c r="BA81">
        <v>196</v>
      </c>
      <c r="BE81">
        <v>0.11</v>
      </c>
      <c r="BF81">
        <v>4.8</v>
      </c>
      <c r="BI81">
        <v>0.12</v>
      </c>
      <c r="BK81">
        <v>137</v>
      </c>
      <c r="BL81">
        <v>13.9</v>
      </c>
      <c r="BM81">
        <v>0.01</v>
      </c>
      <c r="BQ81">
        <v>23.7</v>
      </c>
      <c r="BR81">
        <v>0.245</v>
      </c>
      <c r="BU81">
        <v>11.72</v>
      </c>
      <c r="CB81">
        <v>0.2</v>
      </c>
      <c r="CD81">
        <v>4.46</v>
      </c>
      <c r="CE81">
        <v>4.9000000000000004</v>
      </c>
      <c r="CF81">
        <v>7.3</v>
      </c>
      <c r="CJ81">
        <v>134.5</v>
      </c>
      <c r="CM81">
        <v>0.24</v>
      </c>
      <c r="CN81">
        <v>1</v>
      </c>
      <c r="CO81">
        <v>7.0000000000000001E-3</v>
      </c>
      <c r="CP81">
        <v>0.7</v>
      </c>
      <c r="CR81">
        <v>4.3</v>
      </c>
      <c r="CS81">
        <v>154</v>
      </c>
      <c r="CT81">
        <v>0.1</v>
      </c>
      <c r="CX81">
        <v>65.7</v>
      </c>
    </row>
    <row r="82" spans="1:102">
      <c r="A82" t="s">
        <v>208</v>
      </c>
      <c r="B82">
        <v>1298230</v>
      </c>
      <c r="C82" t="s">
        <v>104</v>
      </c>
      <c r="D82" t="s">
        <v>105</v>
      </c>
      <c r="E82">
        <v>519292</v>
      </c>
      <c r="F82">
        <v>7185899</v>
      </c>
      <c r="G82">
        <v>740</v>
      </c>
      <c r="H82" s="1">
        <v>41486</v>
      </c>
      <c r="I82" t="s">
        <v>106</v>
      </c>
      <c r="J82" t="s">
        <v>107</v>
      </c>
      <c r="K82" t="s">
        <v>108</v>
      </c>
      <c r="L82" t="s">
        <v>109</v>
      </c>
      <c r="M82" t="s">
        <v>110</v>
      </c>
      <c r="N82" t="s">
        <v>111</v>
      </c>
      <c r="O82" t="s">
        <v>208</v>
      </c>
      <c r="P82" t="s">
        <v>112</v>
      </c>
      <c r="Q82" t="s">
        <v>197</v>
      </c>
      <c r="R82" t="s">
        <v>198</v>
      </c>
      <c r="T82" s="1">
        <v>41469</v>
      </c>
      <c r="V82">
        <v>1419</v>
      </c>
      <c r="X82">
        <v>0.67</v>
      </c>
      <c r="Z82">
        <v>9.6</v>
      </c>
      <c r="AA82">
        <v>5.2</v>
      </c>
      <c r="AC82">
        <v>5</v>
      </c>
      <c r="AD82">
        <v>1141.4000000000001</v>
      </c>
      <c r="AG82">
        <v>0.14000000000000001</v>
      </c>
      <c r="AH82">
        <v>0.26</v>
      </c>
      <c r="AJ82">
        <v>1.68</v>
      </c>
      <c r="AM82">
        <v>3.6</v>
      </c>
      <c r="AO82">
        <v>20.3</v>
      </c>
      <c r="AR82">
        <v>52.48</v>
      </c>
      <c r="AV82">
        <v>1.68</v>
      </c>
      <c r="AW82">
        <v>2.5</v>
      </c>
      <c r="BA82">
        <v>157</v>
      </c>
      <c r="BE82">
        <v>0.09</v>
      </c>
      <c r="BF82">
        <v>5.7</v>
      </c>
      <c r="BI82">
        <v>0.17</v>
      </c>
      <c r="BK82">
        <v>125</v>
      </c>
      <c r="BL82">
        <v>7.4</v>
      </c>
      <c r="BM82">
        <v>0.01</v>
      </c>
      <c r="BQ82">
        <v>20.399999999999999</v>
      </c>
      <c r="BR82">
        <v>0.15</v>
      </c>
      <c r="BU82">
        <v>9.31</v>
      </c>
      <c r="CB82">
        <v>0.15</v>
      </c>
      <c r="CD82">
        <v>2.61</v>
      </c>
      <c r="CE82">
        <v>3.2</v>
      </c>
      <c r="CF82">
        <v>4.8</v>
      </c>
      <c r="CJ82">
        <v>97.3</v>
      </c>
      <c r="CM82">
        <v>0.1</v>
      </c>
      <c r="CN82">
        <v>1</v>
      </c>
      <c r="CO82">
        <v>0.01</v>
      </c>
      <c r="CP82">
        <v>0.48</v>
      </c>
      <c r="CR82">
        <v>2.8</v>
      </c>
      <c r="CS82">
        <v>117</v>
      </c>
      <c r="CT82">
        <v>0.1</v>
      </c>
      <c r="CX82">
        <v>63.2</v>
      </c>
    </row>
    <row r="83" spans="1:102">
      <c r="A83" t="s">
        <v>209</v>
      </c>
      <c r="B83">
        <v>1298231</v>
      </c>
      <c r="C83" t="s">
        <v>104</v>
      </c>
      <c r="D83" t="s">
        <v>105</v>
      </c>
      <c r="E83">
        <v>519319</v>
      </c>
      <c r="F83">
        <v>7185991</v>
      </c>
      <c r="G83">
        <v>731</v>
      </c>
      <c r="H83" s="1">
        <v>41486</v>
      </c>
      <c r="I83" t="s">
        <v>106</v>
      </c>
      <c r="J83" t="s">
        <v>107</v>
      </c>
      <c r="K83" t="s">
        <v>108</v>
      </c>
      <c r="L83" t="s">
        <v>109</v>
      </c>
      <c r="M83" t="s">
        <v>110</v>
      </c>
      <c r="N83" t="s">
        <v>111</v>
      </c>
      <c r="O83" t="s">
        <v>209</v>
      </c>
      <c r="P83" t="s">
        <v>112</v>
      </c>
      <c r="Q83" t="s">
        <v>197</v>
      </c>
      <c r="R83" t="s">
        <v>198</v>
      </c>
      <c r="T83" s="1">
        <v>41469</v>
      </c>
      <c r="V83">
        <v>1412</v>
      </c>
      <c r="X83">
        <v>0.66</v>
      </c>
      <c r="Z83">
        <v>14.4</v>
      </c>
      <c r="AA83">
        <v>4.3</v>
      </c>
      <c r="AC83">
        <v>6</v>
      </c>
      <c r="AD83">
        <v>1148.9000000000001</v>
      </c>
      <c r="AG83">
        <v>0.14000000000000001</v>
      </c>
      <c r="AH83">
        <v>0.32</v>
      </c>
      <c r="AJ83">
        <v>2.95</v>
      </c>
      <c r="AM83">
        <v>3.1</v>
      </c>
      <c r="AO83">
        <v>19.7</v>
      </c>
      <c r="AR83">
        <v>70.069999999999993</v>
      </c>
      <c r="AV83">
        <v>1.58</v>
      </c>
      <c r="AW83">
        <v>2.2000000000000002</v>
      </c>
      <c r="BA83">
        <v>145</v>
      </c>
      <c r="BE83">
        <v>0.1</v>
      </c>
      <c r="BF83">
        <v>4.8</v>
      </c>
      <c r="BI83">
        <v>0.15</v>
      </c>
      <c r="BK83">
        <v>109</v>
      </c>
      <c r="BL83">
        <v>11.37</v>
      </c>
      <c r="BM83">
        <v>0.01</v>
      </c>
      <c r="BQ83">
        <v>21.8</v>
      </c>
      <c r="BR83">
        <v>0.187</v>
      </c>
      <c r="BU83">
        <v>11.48</v>
      </c>
      <c r="CB83">
        <v>0.17</v>
      </c>
      <c r="CD83">
        <v>3.35</v>
      </c>
      <c r="CE83">
        <v>3.1</v>
      </c>
      <c r="CF83">
        <v>6</v>
      </c>
      <c r="CJ83">
        <v>118.5</v>
      </c>
      <c r="CM83">
        <v>0.11</v>
      </c>
      <c r="CN83">
        <v>0.9</v>
      </c>
      <c r="CO83">
        <v>8.0000000000000002E-3</v>
      </c>
      <c r="CP83">
        <v>0.73</v>
      </c>
      <c r="CR83">
        <v>3.5</v>
      </c>
      <c r="CS83">
        <v>139</v>
      </c>
      <c r="CT83">
        <v>0.1</v>
      </c>
      <c r="CX83">
        <v>66.400000000000006</v>
      </c>
    </row>
    <row r="84" spans="1:102">
      <c r="A84" t="s">
        <v>210</v>
      </c>
      <c r="B84">
        <v>1301801</v>
      </c>
      <c r="C84" t="s">
        <v>104</v>
      </c>
      <c r="D84" t="s">
        <v>105</v>
      </c>
      <c r="E84">
        <v>531639</v>
      </c>
      <c r="F84">
        <v>7185211</v>
      </c>
      <c r="G84">
        <v>1093</v>
      </c>
      <c r="H84" s="1">
        <v>41142</v>
      </c>
      <c r="I84" t="s">
        <v>211</v>
      </c>
      <c r="J84" t="s">
        <v>157</v>
      </c>
      <c r="K84" t="s">
        <v>108</v>
      </c>
      <c r="L84" t="s">
        <v>109</v>
      </c>
      <c r="M84" t="s">
        <v>158</v>
      </c>
      <c r="N84" t="s">
        <v>111</v>
      </c>
      <c r="O84" t="s">
        <v>210</v>
      </c>
      <c r="P84" t="s">
        <v>112</v>
      </c>
      <c r="Q84" t="s">
        <v>212</v>
      </c>
      <c r="R84" t="s">
        <v>213</v>
      </c>
      <c r="U84">
        <v>4.01</v>
      </c>
      <c r="V84">
        <v>610</v>
      </c>
      <c r="X84">
        <v>4.66</v>
      </c>
      <c r="Z84">
        <v>24.6</v>
      </c>
      <c r="AA84">
        <v>5</v>
      </c>
      <c r="AC84">
        <v>3</v>
      </c>
      <c r="AD84">
        <v>219.5</v>
      </c>
      <c r="AG84">
        <v>0.15</v>
      </c>
      <c r="AH84">
        <v>0.25</v>
      </c>
      <c r="AJ84">
        <v>5.1100000000000003</v>
      </c>
      <c r="AM84">
        <v>504.8</v>
      </c>
      <c r="AO84">
        <v>15.7</v>
      </c>
      <c r="AR84">
        <v>99.68</v>
      </c>
      <c r="AV84">
        <v>6.94</v>
      </c>
      <c r="AW84">
        <v>2.2999999999999998</v>
      </c>
      <c r="BA84">
        <v>198</v>
      </c>
      <c r="BE84">
        <v>0.06</v>
      </c>
      <c r="BF84">
        <v>6.4</v>
      </c>
      <c r="BI84">
        <v>0.18</v>
      </c>
      <c r="BK84">
        <v>7349</v>
      </c>
      <c r="BL84">
        <v>9</v>
      </c>
      <c r="BM84">
        <v>5.0000000000000001E-4</v>
      </c>
      <c r="BQ84">
        <v>438.5</v>
      </c>
      <c r="BR84">
        <v>6.0999999999999999E-2</v>
      </c>
      <c r="BU84">
        <v>13.8</v>
      </c>
      <c r="CB84">
        <v>0.53</v>
      </c>
      <c r="CD84">
        <v>1.39</v>
      </c>
      <c r="CE84">
        <v>5.7</v>
      </c>
      <c r="CF84">
        <v>4.8</v>
      </c>
      <c r="CJ84">
        <v>13.8</v>
      </c>
      <c r="CM84">
        <v>0.05</v>
      </c>
      <c r="CN84">
        <v>1.5</v>
      </c>
      <c r="CO84">
        <v>3.0000000000000001E-3</v>
      </c>
      <c r="CP84">
        <v>1.24</v>
      </c>
      <c r="CR84">
        <v>1.4</v>
      </c>
      <c r="CS84">
        <v>24</v>
      </c>
      <c r="CT84">
        <v>0.05</v>
      </c>
      <c r="CX84">
        <v>666.4</v>
      </c>
    </row>
    <row r="85" spans="1:102">
      <c r="A85" t="s">
        <v>214</v>
      </c>
      <c r="B85">
        <v>1301802</v>
      </c>
      <c r="C85" t="s">
        <v>104</v>
      </c>
      <c r="D85" t="s">
        <v>105</v>
      </c>
      <c r="E85">
        <v>532472</v>
      </c>
      <c r="F85">
        <v>7186333</v>
      </c>
      <c r="G85">
        <v>879</v>
      </c>
      <c r="H85" s="1">
        <v>41142</v>
      </c>
      <c r="I85" t="s">
        <v>211</v>
      </c>
      <c r="J85" t="s">
        <v>157</v>
      </c>
      <c r="K85" t="s">
        <v>108</v>
      </c>
      <c r="L85" t="s">
        <v>109</v>
      </c>
      <c r="M85" t="s">
        <v>158</v>
      </c>
      <c r="N85" t="s">
        <v>111</v>
      </c>
      <c r="O85" t="s">
        <v>214</v>
      </c>
      <c r="P85" t="s">
        <v>112</v>
      </c>
      <c r="Q85" t="s">
        <v>212</v>
      </c>
      <c r="R85" t="s">
        <v>213</v>
      </c>
      <c r="U85">
        <v>3.1</v>
      </c>
      <c r="V85">
        <v>396</v>
      </c>
      <c r="X85">
        <v>0.24</v>
      </c>
      <c r="Z85">
        <v>6.9</v>
      </c>
      <c r="AA85">
        <v>2</v>
      </c>
      <c r="AC85">
        <v>3</v>
      </c>
      <c r="AD85">
        <v>451.4</v>
      </c>
      <c r="AG85">
        <v>0.03</v>
      </c>
      <c r="AH85">
        <v>11.77</v>
      </c>
      <c r="AJ85">
        <v>2.0299999999999998</v>
      </c>
      <c r="AM85">
        <v>3.9</v>
      </c>
      <c r="AO85">
        <v>8.4</v>
      </c>
      <c r="AR85">
        <v>18.440000000000001</v>
      </c>
      <c r="AV85">
        <v>0.69</v>
      </c>
      <c r="AW85">
        <v>0.6</v>
      </c>
      <c r="BA85">
        <v>93</v>
      </c>
      <c r="BE85">
        <v>0.04</v>
      </c>
      <c r="BF85">
        <v>4.5</v>
      </c>
      <c r="BI85">
        <v>7.08</v>
      </c>
      <c r="BK85">
        <v>164</v>
      </c>
      <c r="BL85">
        <v>5.24</v>
      </c>
      <c r="BM85">
        <v>7.0000000000000001E-3</v>
      </c>
      <c r="BQ85">
        <v>22.4</v>
      </c>
      <c r="BR85">
        <v>0.10100000000000001</v>
      </c>
      <c r="BU85">
        <v>24.42</v>
      </c>
      <c r="CB85">
        <v>0.03</v>
      </c>
      <c r="CD85">
        <v>1.47</v>
      </c>
      <c r="CE85">
        <v>1.1000000000000001</v>
      </c>
      <c r="CF85">
        <v>0.8</v>
      </c>
      <c r="CJ85">
        <v>51.5</v>
      </c>
      <c r="CM85">
        <v>0.01</v>
      </c>
      <c r="CN85">
        <v>0.7</v>
      </c>
      <c r="CO85">
        <v>5.0000000000000001E-3</v>
      </c>
      <c r="CP85">
        <v>0.15</v>
      </c>
      <c r="CR85">
        <v>2.2000000000000002</v>
      </c>
      <c r="CS85">
        <v>62</v>
      </c>
      <c r="CT85">
        <v>0.05</v>
      </c>
      <c r="CX85">
        <v>160.4</v>
      </c>
    </row>
    <row r="86" spans="1:102">
      <c r="A86" t="s">
        <v>215</v>
      </c>
      <c r="B86">
        <v>1301803</v>
      </c>
      <c r="C86" t="s">
        <v>104</v>
      </c>
      <c r="D86" t="s">
        <v>105</v>
      </c>
      <c r="E86">
        <v>531936</v>
      </c>
      <c r="F86">
        <v>7186402</v>
      </c>
      <c r="G86">
        <v>842</v>
      </c>
      <c r="H86" s="1">
        <v>41142</v>
      </c>
      <c r="I86" t="s">
        <v>211</v>
      </c>
      <c r="J86" t="s">
        <v>157</v>
      </c>
      <c r="K86" t="s">
        <v>108</v>
      </c>
      <c r="L86" t="s">
        <v>109</v>
      </c>
      <c r="M86" t="s">
        <v>158</v>
      </c>
      <c r="N86" t="s">
        <v>111</v>
      </c>
      <c r="O86" t="s">
        <v>215</v>
      </c>
      <c r="P86" t="s">
        <v>112</v>
      </c>
      <c r="Q86" t="s">
        <v>212</v>
      </c>
      <c r="R86" t="s">
        <v>213</v>
      </c>
      <c r="U86">
        <v>2.6</v>
      </c>
      <c r="V86">
        <v>254</v>
      </c>
      <c r="X86">
        <v>0.34</v>
      </c>
      <c r="Z86">
        <v>7.1</v>
      </c>
      <c r="AA86">
        <v>3</v>
      </c>
      <c r="AC86">
        <v>6</v>
      </c>
      <c r="AD86">
        <v>494.2</v>
      </c>
      <c r="AG86">
        <v>0.04</v>
      </c>
      <c r="AH86">
        <v>11.36</v>
      </c>
      <c r="AJ86">
        <v>1.74</v>
      </c>
      <c r="AM86">
        <v>3</v>
      </c>
      <c r="AO86">
        <v>13.8</v>
      </c>
      <c r="AR86">
        <v>16.309999999999999</v>
      </c>
      <c r="AV86">
        <v>0.7</v>
      </c>
      <c r="AW86">
        <v>1</v>
      </c>
      <c r="BA86">
        <v>85</v>
      </c>
      <c r="BE86">
        <v>0.06</v>
      </c>
      <c r="BF86">
        <v>8</v>
      </c>
      <c r="BI86">
        <v>6.03</v>
      </c>
      <c r="BK86">
        <v>189</v>
      </c>
      <c r="BL86">
        <v>4.66</v>
      </c>
      <c r="BM86">
        <v>8.9999999999999993E-3</v>
      </c>
      <c r="BQ86">
        <v>27</v>
      </c>
      <c r="BR86">
        <v>0.255</v>
      </c>
      <c r="BU86">
        <v>16.5</v>
      </c>
      <c r="CB86">
        <v>0.04</v>
      </c>
      <c r="CD86">
        <v>1.06</v>
      </c>
      <c r="CE86">
        <v>1.2</v>
      </c>
      <c r="CF86">
        <v>0.8</v>
      </c>
      <c r="CJ86">
        <v>83.6</v>
      </c>
      <c r="CM86">
        <v>0.01</v>
      </c>
      <c r="CN86">
        <v>0.8</v>
      </c>
      <c r="CO86">
        <v>1.0999999999999999E-2</v>
      </c>
      <c r="CP86">
        <v>0.33</v>
      </c>
      <c r="CR86">
        <v>7</v>
      </c>
      <c r="CS86">
        <v>100</v>
      </c>
      <c r="CT86">
        <v>0.1</v>
      </c>
      <c r="CX86">
        <v>326.3</v>
      </c>
    </row>
    <row r="87" spans="1:102">
      <c r="A87" t="s">
        <v>216</v>
      </c>
      <c r="B87">
        <v>1301804</v>
      </c>
      <c r="C87" t="s">
        <v>104</v>
      </c>
      <c r="D87" t="s">
        <v>105</v>
      </c>
      <c r="E87">
        <v>532027</v>
      </c>
      <c r="F87">
        <v>7186370</v>
      </c>
      <c r="G87">
        <v>835</v>
      </c>
      <c r="H87" s="1">
        <v>41142</v>
      </c>
      <c r="I87" t="s">
        <v>211</v>
      </c>
      <c r="J87" t="s">
        <v>157</v>
      </c>
      <c r="K87" t="s">
        <v>108</v>
      </c>
      <c r="L87" t="s">
        <v>109</v>
      </c>
      <c r="M87" t="s">
        <v>158</v>
      </c>
      <c r="N87" t="s">
        <v>111</v>
      </c>
      <c r="O87" t="s">
        <v>216</v>
      </c>
      <c r="P87" t="s">
        <v>112</v>
      </c>
      <c r="Q87" t="s">
        <v>212</v>
      </c>
      <c r="R87" t="s">
        <v>213</v>
      </c>
      <c r="U87">
        <v>4.0199999999999996</v>
      </c>
      <c r="V87">
        <v>830</v>
      </c>
      <c r="X87">
        <v>0.42</v>
      </c>
      <c r="Z87">
        <v>10.9</v>
      </c>
      <c r="AA87">
        <v>3</v>
      </c>
      <c r="AC87">
        <v>7</v>
      </c>
      <c r="AD87">
        <v>752.5</v>
      </c>
      <c r="AG87">
        <v>0.04</v>
      </c>
      <c r="AH87">
        <v>10.73</v>
      </c>
      <c r="AJ87">
        <v>4</v>
      </c>
      <c r="AM87">
        <v>4.2</v>
      </c>
      <c r="AO87">
        <v>18</v>
      </c>
      <c r="AR87">
        <v>43.7</v>
      </c>
      <c r="AV87">
        <v>1.01</v>
      </c>
      <c r="AW87">
        <v>1.3</v>
      </c>
      <c r="BA87">
        <v>133</v>
      </c>
      <c r="BE87">
        <v>0.08</v>
      </c>
      <c r="BF87">
        <v>9.8000000000000007</v>
      </c>
      <c r="BI87">
        <v>5.56</v>
      </c>
      <c r="BK87">
        <v>218</v>
      </c>
      <c r="BL87">
        <v>14.1</v>
      </c>
      <c r="BM87">
        <v>6.0000000000000001E-3</v>
      </c>
      <c r="BQ87">
        <v>47.3</v>
      </c>
      <c r="BR87">
        <v>0.218</v>
      </c>
      <c r="BU87">
        <v>23.4</v>
      </c>
      <c r="CB87">
        <v>0.05</v>
      </c>
      <c r="CD87">
        <v>3.37</v>
      </c>
      <c r="CE87">
        <v>2.2999999999999998</v>
      </c>
      <c r="CF87">
        <v>0.9</v>
      </c>
      <c r="CJ87">
        <v>79.7</v>
      </c>
      <c r="CM87">
        <v>0.05</v>
      </c>
      <c r="CN87">
        <v>1.4</v>
      </c>
      <c r="CO87">
        <v>7.0000000000000001E-3</v>
      </c>
      <c r="CP87">
        <v>0.27</v>
      </c>
      <c r="CR87">
        <v>5.9</v>
      </c>
      <c r="CS87">
        <v>163</v>
      </c>
      <c r="CT87">
        <v>0.1</v>
      </c>
      <c r="CX87">
        <v>307.3</v>
      </c>
    </row>
    <row r="88" spans="1:102">
      <c r="A88" t="s">
        <v>217</v>
      </c>
      <c r="B88">
        <v>1301805</v>
      </c>
      <c r="C88" t="s">
        <v>104</v>
      </c>
      <c r="D88" t="s">
        <v>105</v>
      </c>
      <c r="E88">
        <v>529452</v>
      </c>
      <c r="F88">
        <v>7185607</v>
      </c>
      <c r="G88">
        <v>808</v>
      </c>
      <c r="H88" s="1">
        <v>41142</v>
      </c>
      <c r="I88" t="s">
        <v>211</v>
      </c>
      <c r="J88" t="s">
        <v>157</v>
      </c>
      <c r="K88" t="s">
        <v>108</v>
      </c>
      <c r="L88" t="s">
        <v>109</v>
      </c>
      <c r="M88" t="s">
        <v>158</v>
      </c>
      <c r="N88" t="s">
        <v>111</v>
      </c>
      <c r="O88" t="s">
        <v>217</v>
      </c>
      <c r="P88" t="s">
        <v>112</v>
      </c>
      <c r="Q88" t="s">
        <v>212</v>
      </c>
      <c r="R88" t="s">
        <v>213</v>
      </c>
      <c r="U88">
        <v>5.0999999999999996</v>
      </c>
      <c r="V88">
        <v>212</v>
      </c>
      <c r="X88">
        <v>0.59</v>
      </c>
      <c r="Z88">
        <v>9.1</v>
      </c>
      <c r="AA88">
        <v>1</v>
      </c>
      <c r="AC88">
        <v>3</v>
      </c>
      <c r="AD88">
        <v>663.3</v>
      </c>
      <c r="AG88">
        <v>0.14000000000000001</v>
      </c>
      <c r="AH88">
        <v>7.13</v>
      </c>
      <c r="AJ88">
        <v>2.0299999999999998</v>
      </c>
      <c r="AM88">
        <v>8.3000000000000007</v>
      </c>
      <c r="AO88">
        <v>11.2</v>
      </c>
      <c r="AR88">
        <v>19.559999999999999</v>
      </c>
      <c r="AV88">
        <v>1.53</v>
      </c>
      <c r="AW88">
        <v>1.4</v>
      </c>
      <c r="BA88">
        <v>41</v>
      </c>
      <c r="BE88">
        <v>0.06</v>
      </c>
      <c r="BF88">
        <v>4.2</v>
      </c>
      <c r="BI88">
        <v>4.16</v>
      </c>
      <c r="BK88">
        <v>353</v>
      </c>
      <c r="BL88">
        <v>2.38</v>
      </c>
      <c r="BM88">
        <v>6.0000000000000001E-3</v>
      </c>
      <c r="BQ88">
        <v>30.7</v>
      </c>
      <c r="BR88">
        <v>8.5999999999999993E-2</v>
      </c>
      <c r="BU88">
        <v>18.09</v>
      </c>
      <c r="CB88">
        <v>7.0000000000000007E-2</v>
      </c>
      <c r="CD88">
        <v>1.49</v>
      </c>
      <c r="CE88">
        <v>2.2000000000000002</v>
      </c>
      <c r="CF88">
        <v>1</v>
      </c>
      <c r="CJ88">
        <v>53.7</v>
      </c>
      <c r="CM88">
        <v>0.01</v>
      </c>
      <c r="CN88">
        <v>1.8</v>
      </c>
      <c r="CO88">
        <v>5.0000000000000001E-3</v>
      </c>
      <c r="CP88">
        <v>0.17</v>
      </c>
      <c r="CR88">
        <v>1.5</v>
      </c>
      <c r="CS88">
        <v>34</v>
      </c>
      <c r="CT88">
        <v>0.05</v>
      </c>
      <c r="CX88">
        <v>129.19999999999999</v>
      </c>
    </row>
    <row r="89" spans="1:102">
      <c r="A89" t="s">
        <v>218</v>
      </c>
      <c r="B89">
        <v>1301806</v>
      </c>
      <c r="C89" t="s">
        <v>104</v>
      </c>
      <c r="D89" t="s">
        <v>105</v>
      </c>
      <c r="E89">
        <v>529467</v>
      </c>
      <c r="F89">
        <v>7186233</v>
      </c>
      <c r="G89">
        <v>772</v>
      </c>
      <c r="H89" s="1">
        <v>41142</v>
      </c>
      <c r="I89" t="s">
        <v>211</v>
      </c>
      <c r="J89" t="s">
        <v>157</v>
      </c>
      <c r="K89" t="s">
        <v>108</v>
      </c>
      <c r="L89" t="s">
        <v>109</v>
      </c>
      <c r="M89" t="s">
        <v>158</v>
      </c>
      <c r="N89" t="s">
        <v>111</v>
      </c>
      <c r="O89" t="s">
        <v>218</v>
      </c>
      <c r="P89" t="s">
        <v>112</v>
      </c>
      <c r="Q89" t="s">
        <v>212</v>
      </c>
      <c r="R89" t="s">
        <v>213</v>
      </c>
      <c r="U89">
        <v>5.96</v>
      </c>
      <c r="V89">
        <v>199</v>
      </c>
      <c r="X89">
        <v>0.5</v>
      </c>
      <c r="Z89">
        <v>7</v>
      </c>
      <c r="AA89">
        <v>1</v>
      </c>
      <c r="AC89">
        <v>3</v>
      </c>
      <c r="AD89">
        <v>431.4</v>
      </c>
      <c r="AG89">
        <v>0.11</v>
      </c>
      <c r="AH89">
        <v>6.33</v>
      </c>
      <c r="AJ89">
        <v>1.74</v>
      </c>
      <c r="AM89">
        <v>6.8</v>
      </c>
      <c r="AO89">
        <v>10.199999999999999</v>
      </c>
      <c r="AR89">
        <v>18.12</v>
      </c>
      <c r="AV89">
        <v>1.34</v>
      </c>
      <c r="AW89">
        <v>1.4</v>
      </c>
      <c r="BA89">
        <v>43</v>
      </c>
      <c r="BE89">
        <v>0.05</v>
      </c>
      <c r="BF89">
        <v>4.0999999999999996</v>
      </c>
      <c r="BI89">
        <v>3.64</v>
      </c>
      <c r="BK89">
        <v>285</v>
      </c>
      <c r="BL89">
        <v>1.67</v>
      </c>
      <c r="BM89">
        <v>6.0000000000000001E-3</v>
      </c>
      <c r="BQ89">
        <v>30</v>
      </c>
      <c r="BR89">
        <v>7.8E-2</v>
      </c>
      <c r="BU89">
        <v>15.28</v>
      </c>
      <c r="CB89">
        <v>0.06</v>
      </c>
      <c r="CD89">
        <v>0.91</v>
      </c>
      <c r="CE89">
        <v>1.9</v>
      </c>
      <c r="CF89">
        <v>0.7</v>
      </c>
      <c r="CJ89">
        <v>45.3</v>
      </c>
      <c r="CM89">
        <v>0.01</v>
      </c>
      <c r="CN89">
        <v>1.8</v>
      </c>
      <c r="CO89">
        <v>7.0000000000000001E-3</v>
      </c>
      <c r="CP89">
        <v>0.18</v>
      </c>
      <c r="CR89">
        <v>1.2</v>
      </c>
      <c r="CS89">
        <v>28</v>
      </c>
      <c r="CT89">
        <v>0.05</v>
      </c>
      <c r="CX89">
        <v>119.9</v>
      </c>
    </row>
    <row r="90" spans="1:102">
      <c r="A90" t="s">
        <v>219</v>
      </c>
      <c r="B90">
        <v>1301807</v>
      </c>
      <c r="C90" t="s">
        <v>104</v>
      </c>
      <c r="D90" t="s">
        <v>105</v>
      </c>
      <c r="E90">
        <v>529282</v>
      </c>
      <c r="F90">
        <v>7186945</v>
      </c>
      <c r="G90">
        <v>734</v>
      </c>
      <c r="H90" s="1">
        <v>41142</v>
      </c>
      <c r="I90" t="s">
        <v>211</v>
      </c>
      <c r="J90" t="s">
        <v>157</v>
      </c>
      <c r="K90" t="s">
        <v>108</v>
      </c>
      <c r="L90" t="s">
        <v>109</v>
      </c>
      <c r="M90" t="s">
        <v>158</v>
      </c>
      <c r="N90" t="s">
        <v>111</v>
      </c>
      <c r="O90" t="s">
        <v>219</v>
      </c>
      <c r="P90" t="s">
        <v>112</v>
      </c>
      <c r="Q90" t="s">
        <v>212</v>
      </c>
      <c r="R90" t="s">
        <v>213</v>
      </c>
      <c r="U90">
        <v>7.1</v>
      </c>
      <c r="V90">
        <v>314</v>
      </c>
      <c r="X90">
        <v>0.43</v>
      </c>
      <c r="Z90">
        <v>7.7</v>
      </c>
      <c r="AA90">
        <v>1</v>
      </c>
      <c r="AC90">
        <v>2</v>
      </c>
      <c r="AD90">
        <v>443.6</v>
      </c>
      <c r="AG90">
        <v>0.08</v>
      </c>
      <c r="AH90">
        <v>7.57</v>
      </c>
      <c r="AJ90">
        <v>1.75</v>
      </c>
      <c r="AM90">
        <v>6</v>
      </c>
      <c r="AO90">
        <v>11</v>
      </c>
      <c r="AR90">
        <v>20.84</v>
      </c>
      <c r="AV90">
        <v>1.27</v>
      </c>
      <c r="AW90">
        <v>1.2</v>
      </c>
      <c r="BA90">
        <v>53</v>
      </c>
      <c r="BE90">
        <v>0.06</v>
      </c>
      <c r="BF90">
        <v>5</v>
      </c>
      <c r="BI90">
        <v>4.26</v>
      </c>
      <c r="BK90">
        <v>245</v>
      </c>
      <c r="BL90">
        <v>3.74</v>
      </c>
      <c r="BM90">
        <v>6.0000000000000001E-3</v>
      </c>
      <c r="BQ90">
        <v>29.2</v>
      </c>
      <c r="BR90">
        <v>0.13600000000000001</v>
      </c>
      <c r="BU90">
        <v>15.74</v>
      </c>
      <c r="CB90">
        <v>0.06</v>
      </c>
      <c r="CD90">
        <v>1.1200000000000001</v>
      </c>
      <c r="CE90">
        <v>1.9</v>
      </c>
      <c r="CF90">
        <v>0.6</v>
      </c>
      <c r="CJ90">
        <v>55.5</v>
      </c>
      <c r="CM90">
        <v>0.01</v>
      </c>
      <c r="CN90">
        <v>2.1</v>
      </c>
      <c r="CO90">
        <v>5.0000000000000001E-3</v>
      </c>
      <c r="CP90">
        <v>0.16</v>
      </c>
      <c r="CR90">
        <v>2.2999999999999998</v>
      </c>
      <c r="CS90">
        <v>41</v>
      </c>
      <c r="CT90">
        <v>0.05</v>
      </c>
      <c r="CX90">
        <v>143.69999999999999</v>
      </c>
    </row>
    <row r="91" spans="1:102">
      <c r="A91" t="s">
        <v>220</v>
      </c>
      <c r="B91">
        <v>1301808</v>
      </c>
      <c r="C91" t="s">
        <v>104</v>
      </c>
      <c r="D91" t="s">
        <v>105</v>
      </c>
      <c r="E91">
        <v>528790</v>
      </c>
      <c r="F91">
        <v>7187663</v>
      </c>
      <c r="G91">
        <v>695</v>
      </c>
      <c r="H91" s="1">
        <v>41142</v>
      </c>
      <c r="I91" t="s">
        <v>211</v>
      </c>
      <c r="J91" t="s">
        <v>157</v>
      </c>
      <c r="K91" t="s">
        <v>108</v>
      </c>
      <c r="L91" t="s">
        <v>109</v>
      </c>
      <c r="M91" t="s">
        <v>158</v>
      </c>
      <c r="N91" t="s">
        <v>111</v>
      </c>
      <c r="O91" t="s">
        <v>220</v>
      </c>
      <c r="P91" t="s">
        <v>112</v>
      </c>
      <c r="Q91" t="s">
        <v>212</v>
      </c>
      <c r="R91" t="s">
        <v>213</v>
      </c>
      <c r="U91">
        <v>5.35</v>
      </c>
      <c r="V91">
        <v>209</v>
      </c>
      <c r="X91">
        <v>0.5</v>
      </c>
      <c r="Z91">
        <v>7.3</v>
      </c>
      <c r="AA91">
        <v>1</v>
      </c>
      <c r="AC91">
        <v>6</v>
      </c>
      <c r="AD91">
        <v>674.7</v>
      </c>
      <c r="AG91">
        <v>7.0000000000000007E-2</v>
      </c>
      <c r="AH91">
        <v>8.1</v>
      </c>
      <c r="AJ91">
        <v>1.32</v>
      </c>
      <c r="AM91">
        <v>6.2</v>
      </c>
      <c r="AO91">
        <v>9.3000000000000007</v>
      </c>
      <c r="AR91">
        <v>17.11</v>
      </c>
      <c r="AV91">
        <v>1.25</v>
      </c>
      <c r="AW91">
        <v>1.2</v>
      </c>
      <c r="BA91">
        <v>32</v>
      </c>
      <c r="BE91">
        <v>0.06</v>
      </c>
      <c r="BF91">
        <v>5.2</v>
      </c>
      <c r="BI91">
        <v>4.47</v>
      </c>
      <c r="BK91">
        <v>296</v>
      </c>
      <c r="BL91">
        <v>2.92</v>
      </c>
      <c r="BM91">
        <v>6.0000000000000001E-3</v>
      </c>
      <c r="BQ91">
        <v>27</v>
      </c>
      <c r="BR91">
        <v>0.114</v>
      </c>
      <c r="BU91">
        <v>16.829999999999998</v>
      </c>
      <c r="CB91">
        <v>7.0000000000000007E-2</v>
      </c>
      <c r="CD91">
        <v>1.03</v>
      </c>
      <c r="CE91">
        <v>1.9</v>
      </c>
      <c r="CF91">
        <v>0.3</v>
      </c>
      <c r="CJ91">
        <v>58.1</v>
      </c>
      <c r="CM91">
        <v>0.01</v>
      </c>
      <c r="CN91">
        <v>2.1</v>
      </c>
      <c r="CO91">
        <v>8.0000000000000002E-3</v>
      </c>
      <c r="CP91">
        <v>0.18</v>
      </c>
      <c r="CR91">
        <v>2</v>
      </c>
      <c r="CS91">
        <v>38</v>
      </c>
      <c r="CT91">
        <v>0.05</v>
      </c>
      <c r="CX91">
        <v>143</v>
      </c>
    </row>
    <row r="92" spans="1:102">
      <c r="A92" t="s">
        <v>221</v>
      </c>
      <c r="B92">
        <v>1301809</v>
      </c>
      <c r="C92" t="s">
        <v>104</v>
      </c>
      <c r="D92" t="s">
        <v>105</v>
      </c>
      <c r="E92">
        <v>528459</v>
      </c>
      <c r="F92">
        <v>7188225</v>
      </c>
      <c r="G92">
        <v>650</v>
      </c>
      <c r="H92" s="1">
        <v>41142</v>
      </c>
      <c r="I92" t="s">
        <v>211</v>
      </c>
      <c r="J92" t="s">
        <v>157</v>
      </c>
      <c r="K92" t="s">
        <v>108</v>
      </c>
      <c r="L92" t="s">
        <v>109</v>
      </c>
      <c r="M92" t="s">
        <v>158</v>
      </c>
      <c r="N92" t="s">
        <v>111</v>
      </c>
      <c r="O92" t="s">
        <v>221</v>
      </c>
      <c r="P92" t="s">
        <v>112</v>
      </c>
      <c r="Q92" t="s">
        <v>212</v>
      </c>
      <c r="R92" t="s">
        <v>213</v>
      </c>
      <c r="U92">
        <v>6.26</v>
      </c>
      <c r="V92">
        <v>231</v>
      </c>
      <c r="X92">
        <v>0.44</v>
      </c>
      <c r="Z92">
        <v>7.9</v>
      </c>
      <c r="AA92">
        <v>1</v>
      </c>
      <c r="AC92">
        <v>3</v>
      </c>
      <c r="AD92">
        <v>436.9</v>
      </c>
      <c r="AG92">
        <v>7.0000000000000007E-2</v>
      </c>
      <c r="AH92">
        <v>7.62</v>
      </c>
      <c r="AJ92">
        <v>1.63</v>
      </c>
      <c r="AM92">
        <v>6.6</v>
      </c>
      <c r="AO92">
        <v>9.9</v>
      </c>
      <c r="AR92">
        <v>16.39</v>
      </c>
      <c r="AV92">
        <v>1.28</v>
      </c>
      <c r="AW92">
        <v>1.1000000000000001</v>
      </c>
      <c r="BA92">
        <v>58</v>
      </c>
      <c r="BE92">
        <v>0.06</v>
      </c>
      <c r="BF92">
        <v>4.5999999999999996</v>
      </c>
      <c r="BI92">
        <v>4.33</v>
      </c>
      <c r="BK92">
        <v>312</v>
      </c>
      <c r="BL92">
        <v>2.98</v>
      </c>
      <c r="BM92">
        <v>7.0000000000000001E-3</v>
      </c>
      <c r="BQ92">
        <v>30</v>
      </c>
      <c r="BR92">
        <v>0.10100000000000001</v>
      </c>
      <c r="BU92">
        <v>14.81</v>
      </c>
      <c r="CB92">
        <v>7.0000000000000007E-2</v>
      </c>
      <c r="CD92">
        <v>0.87</v>
      </c>
      <c r="CE92">
        <v>1.9</v>
      </c>
      <c r="CF92">
        <v>0.6</v>
      </c>
      <c r="CJ92">
        <v>57.7</v>
      </c>
      <c r="CM92">
        <v>0.01</v>
      </c>
      <c r="CN92">
        <v>1.8</v>
      </c>
      <c r="CO92">
        <v>6.0000000000000001E-3</v>
      </c>
      <c r="CP92">
        <v>0.17</v>
      </c>
      <c r="CR92">
        <v>2.1</v>
      </c>
      <c r="CS92">
        <v>37</v>
      </c>
      <c r="CT92">
        <v>0.05</v>
      </c>
      <c r="CX92">
        <v>138.19999999999999</v>
      </c>
    </row>
    <row r="93" spans="1:102">
      <c r="A93" t="s">
        <v>222</v>
      </c>
      <c r="B93">
        <v>1302101</v>
      </c>
      <c r="C93" t="s">
        <v>104</v>
      </c>
      <c r="D93" t="s">
        <v>105</v>
      </c>
      <c r="E93">
        <v>508284</v>
      </c>
      <c r="F93">
        <v>7184288</v>
      </c>
      <c r="G93">
        <v>364</v>
      </c>
      <c r="H93" s="1">
        <v>41131</v>
      </c>
      <c r="I93" t="s">
        <v>176</v>
      </c>
      <c r="J93" t="s">
        <v>157</v>
      </c>
      <c r="K93" t="s">
        <v>108</v>
      </c>
      <c r="L93" t="s">
        <v>109</v>
      </c>
      <c r="M93" t="s">
        <v>158</v>
      </c>
      <c r="N93" t="s">
        <v>111</v>
      </c>
      <c r="O93" t="s">
        <v>222</v>
      </c>
      <c r="P93" t="s">
        <v>112</v>
      </c>
      <c r="Q93" t="s">
        <v>212</v>
      </c>
      <c r="R93" t="s">
        <v>213</v>
      </c>
      <c r="T93" s="1">
        <v>41082</v>
      </c>
      <c r="U93">
        <v>3.33</v>
      </c>
      <c r="V93">
        <v>178</v>
      </c>
      <c r="X93">
        <v>0.81</v>
      </c>
      <c r="Z93">
        <v>9</v>
      </c>
      <c r="AA93">
        <v>21</v>
      </c>
      <c r="AC93">
        <v>4</v>
      </c>
      <c r="AD93">
        <v>486.8</v>
      </c>
      <c r="AG93">
        <v>0.12</v>
      </c>
      <c r="AH93">
        <v>0.47</v>
      </c>
      <c r="AJ93">
        <v>0.91</v>
      </c>
      <c r="AM93">
        <v>13.2</v>
      </c>
      <c r="AO93">
        <v>23.8</v>
      </c>
      <c r="AR93">
        <v>37.32</v>
      </c>
      <c r="AV93">
        <v>2.69</v>
      </c>
      <c r="AW93">
        <v>2.8</v>
      </c>
      <c r="BA93">
        <v>51</v>
      </c>
      <c r="BE93">
        <v>0.06</v>
      </c>
      <c r="BF93">
        <v>8.3000000000000007</v>
      </c>
      <c r="BI93">
        <v>0.39</v>
      </c>
      <c r="BK93">
        <v>253</v>
      </c>
      <c r="BL93">
        <v>3.69</v>
      </c>
      <c r="BM93">
        <v>8.9999999999999993E-3</v>
      </c>
      <c r="BQ93">
        <v>47.7</v>
      </c>
      <c r="BR93">
        <v>8.8999999999999996E-2</v>
      </c>
      <c r="BU93">
        <v>10.14</v>
      </c>
      <c r="CB93">
        <v>0.04</v>
      </c>
      <c r="CD93">
        <v>1.42</v>
      </c>
      <c r="CE93">
        <v>3</v>
      </c>
      <c r="CF93">
        <v>1.3</v>
      </c>
      <c r="CJ93">
        <v>47.3</v>
      </c>
      <c r="CM93">
        <v>0.04</v>
      </c>
      <c r="CN93">
        <v>3</v>
      </c>
      <c r="CO93">
        <v>1.6E-2</v>
      </c>
      <c r="CP93">
        <v>0.19</v>
      </c>
      <c r="CR93">
        <v>1.3</v>
      </c>
      <c r="CS93">
        <v>58</v>
      </c>
      <c r="CT93">
        <v>0.3</v>
      </c>
      <c r="CX93">
        <v>158.9</v>
      </c>
    </row>
    <row r="94" spans="1:102">
      <c r="A94" t="s">
        <v>223</v>
      </c>
      <c r="B94">
        <v>1302102</v>
      </c>
      <c r="C94" t="s">
        <v>104</v>
      </c>
      <c r="D94" t="s">
        <v>105</v>
      </c>
      <c r="E94">
        <v>501477</v>
      </c>
      <c r="F94">
        <v>7183910</v>
      </c>
      <c r="G94">
        <v>304</v>
      </c>
      <c r="H94" s="1">
        <v>41131</v>
      </c>
      <c r="I94" t="s">
        <v>182</v>
      </c>
      <c r="J94" t="s">
        <v>157</v>
      </c>
      <c r="K94" t="s">
        <v>108</v>
      </c>
      <c r="L94" t="s">
        <v>109</v>
      </c>
      <c r="M94" t="s">
        <v>158</v>
      </c>
      <c r="N94" t="s">
        <v>111</v>
      </c>
      <c r="O94" t="s">
        <v>223</v>
      </c>
      <c r="P94" t="s">
        <v>112</v>
      </c>
      <c r="Q94" t="s">
        <v>212</v>
      </c>
      <c r="R94" t="s">
        <v>213</v>
      </c>
      <c r="T94" s="1">
        <v>41082</v>
      </c>
      <c r="U94">
        <v>2.0099999999999998</v>
      </c>
      <c r="V94">
        <v>273</v>
      </c>
      <c r="X94">
        <v>0.45</v>
      </c>
      <c r="Z94">
        <v>13.6</v>
      </c>
      <c r="AA94">
        <v>2</v>
      </c>
      <c r="AC94">
        <v>6</v>
      </c>
      <c r="AD94">
        <v>434</v>
      </c>
      <c r="AG94">
        <v>0.12</v>
      </c>
      <c r="AH94">
        <v>0.88</v>
      </c>
      <c r="AJ94">
        <v>13.72</v>
      </c>
      <c r="AM94">
        <v>9.1999999999999993</v>
      </c>
      <c r="AO94">
        <v>17.399999999999999</v>
      </c>
      <c r="AR94">
        <v>48.53</v>
      </c>
      <c r="AV94">
        <v>1.99</v>
      </c>
      <c r="AW94">
        <v>1.5</v>
      </c>
      <c r="BA94">
        <v>84</v>
      </c>
      <c r="BE94">
        <v>0.09</v>
      </c>
      <c r="BF94">
        <v>4.5999999999999996</v>
      </c>
      <c r="BI94">
        <v>0.25</v>
      </c>
      <c r="BK94">
        <v>348</v>
      </c>
      <c r="BL94">
        <v>20.09</v>
      </c>
      <c r="BM94">
        <v>5.0000000000000001E-3</v>
      </c>
      <c r="BQ94">
        <v>96.9</v>
      </c>
      <c r="BR94">
        <v>0.114</v>
      </c>
      <c r="BU94">
        <v>22.68</v>
      </c>
      <c r="CB94">
        <v>0.11</v>
      </c>
      <c r="CD94">
        <v>4.17</v>
      </c>
      <c r="CE94">
        <v>2.9</v>
      </c>
      <c r="CF94">
        <v>4.2</v>
      </c>
      <c r="CJ94">
        <v>63.8</v>
      </c>
      <c r="CM94">
        <v>0.01</v>
      </c>
      <c r="CN94">
        <v>2.1</v>
      </c>
      <c r="CO94">
        <v>4.0000000000000001E-3</v>
      </c>
      <c r="CP94">
        <v>0.7</v>
      </c>
      <c r="CR94">
        <v>2.8</v>
      </c>
      <c r="CS94">
        <v>195</v>
      </c>
      <c r="CT94">
        <v>0.1</v>
      </c>
      <c r="CX94">
        <v>1167.9000000000001</v>
      </c>
    </row>
    <row r="95" spans="1:102">
      <c r="A95" t="s">
        <v>224</v>
      </c>
      <c r="B95">
        <v>1302103</v>
      </c>
      <c r="C95" t="s">
        <v>104</v>
      </c>
      <c r="D95" t="s">
        <v>105</v>
      </c>
      <c r="E95">
        <v>501870</v>
      </c>
      <c r="F95">
        <v>7183888</v>
      </c>
      <c r="G95">
        <v>296</v>
      </c>
      <c r="H95" s="1">
        <v>41131</v>
      </c>
      <c r="I95" t="s">
        <v>176</v>
      </c>
      <c r="J95" t="s">
        <v>157</v>
      </c>
      <c r="K95" t="s">
        <v>108</v>
      </c>
      <c r="L95" t="s">
        <v>109</v>
      </c>
      <c r="M95" t="s">
        <v>158</v>
      </c>
      <c r="N95" t="s">
        <v>111</v>
      </c>
      <c r="O95" t="s">
        <v>224</v>
      </c>
      <c r="P95" t="s">
        <v>112</v>
      </c>
      <c r="Q95" t="s">
        <v>212</v>
      </c>
      <c r="R95" t="s">
        <v>213</v>
      </c>
      <c r="T95" s="1">
        <v>41082</v>
      </c>
      <c r="U95">
        <v>2.59</v>
      </c>
      <c r="V95">
        <v>480</v>
      </c>
      <c r="X95">
        <v>0.81</v>
      </c>
      <c r="Z95">
        <v>13.8</v>
      </c>
      <c r="AA95">
        <v>3</v>
      </c>
      <c r="AC95">
        <v>5</v>
      </c>
      <c r="AD95">
        <v>282.5</v>
      </c>
      <c r="AG95">
        <v>0.16</v>
      </c>
      <c r="AH95">
        <v>0.56999999999999995</v>
      </c>
      <c r="AJ95">
        <v>13.12</v>
      </c>
      <c r="AM95">
        <v>21.8</v>
      </c>
      <c r="AO95">
        <v>17.100000000000001</v>
      </c>
      <c r="AR95">
        <v>65.430000000000007</v>
      </c>
      <c r="AV95">
        <v>3.15</v>
      </c>
      <c r="AW95">
        <v>2</v>
      </c>
      <c r="BA95">
        <v>134</v>
      </c>
      <c r="BE95">
        <v>0.08</v>
      </c>
      <c r="BF95">
        <v>8</v>
      </c>
      <c r="BI95">
        <v>0.22</v>
      </c>
      <c r="BK95">
        <v>972</v>
      </c>
      <c r="BL95">
        <v>20.51</v>
      </c>
      <c r="BM95">
        <v>2E-3</v>
      </c>
      <c r="BQ95">
        <v>132.80000000000001</v>
      </c>
      <c r="BR95">
        <v>0.156</v>
      </c>
      <c r="BU95">
        <v>22.72</v>
      </c>
      <c r="CB95">
        <v>0.08</v>
      </c>
      <c r="CD95">
        <v>6.2</v>
      </c>
      <c r="CE95">
        <v>2.4</v>
      </c>
      <c r="CF95">
        <v>5.2</v>
      </c>
      <c r="CJ95">
        <v>75.900000000000006</v>
      </c>
      <c r="CM95">
        <v>0.05</v>
      </c>
      <c r="CN95">
        <v>2.2999999999999998</v>
      </c>
      <c r="CO95">
        <v>5.0000000000000001E-3</v>
      </c>
      <c r="CP95">
        <v>0.46</v>
      </c>
      <c r="CR95">
        <v>6.7</v>
      </c>
      <c r="CS95">
        <v>197</v>
      </c>
      <c r="CT95">
        <v>0.05</v>
      </c>
      <c r="CX95">
        <v>1689.9</v>
      </c>
    </row>
    <row r="96" spans="1:102">
      <c r="A96" t="s">
        <v>225</v>
      </c>
      <c r="B96">
        <v>1302104</v>
      </c>
      <c r="C96" t="s">
        <v>104</v>
      </c>
      <c r="D96" t="s">
        <v>105</v>
      </c>
      <c r="E96">
        <v>507543</v>
      </c>
      <c r="F96">
        <v>7178284</v>
      </c>
      <c r="G96">
        <v>598</v>
      </c>
      <c r="H96" s="1">
        <v>41110</v>
      </c>
      <c r="I96" t="s">
        <v>226</v>
      </c>
      <c r="J96" t="s">
        <v>157</v>
      </c>
      <c r="K96" t="s">
        <v>108</v>
      </c>
      <c r="L96" t="s">
        <v>109</v>
      </c>
      <c r="M96" t="s">
        <v>158</v>
      </c>
      <c r="N96" t="s">
        <v>111</v>
      </c>
      <c r="O96" t="s">
        <v>225</v>
      </c>
      <c r="P96" t="s">
        <v>112</v>
      </c>
      <c r="Q96" t="s">
        <v>212</v>
      </c>
      <c r="R96" t="s">
        <v>213</v>
      </c>
      <c r="T96" s="1">
        <v>41082</v>
      </c>
      <c r="V96">
        <v>210</v>
      </c>
      <c r="X96">
        <v>1.02</v>
      </c>
      <c r="Z96">
        <v>11</v>
      </c>
      <c r="AA96">
        <v>8</v>
      </c>
      <c r="AC96">
        <v>2</v>
      </c>
      <c r="AD96">
        <v>552.9</v>
      </c>
      <c r="AG96">
        <v>0.13</v>
      </c>
      <c r="AH96">
        <v>2.76</v>
      </c>
      <c r="AJ96">
        <v>3.15</v>
      </c>
      <c r="AM96">
        <v>45.9</v>
      </c>
      <c r="AO96">
        <v>32</v>
      </c>
      <c r="AR96">
        <v>25.56</v>
      </c>
      <c r="AV96">
        <v>7.52</v>
      </c>
      <c r="AW96">
        <v>4.3</v>
      </c>
      <c r="BA96">
        <v>77</v>
      </c>
      <c r="BE96">
        <v>0.09</v>
      </c>
      <c r="BF96">
        <v>20.8</v>
      </c>
      <c r="BI96">
        <v>0.92</v>
      </c>
      <c r="BK96">
        <v>10000</v>
      </c>
      <c r="BL96">
        <v>13.1</v>
      </c>
      <c r="BM96">
        <v>7.0000000000000001E-3</v>
      </c>
      <c r="BQ96">
        <v>244.6</v>
      </c>
      <c r="BR96">
        <v>0.13300000000000001</v>
      </c>
      <c r="BU96">
        <v>12.48</v>
      </c>
      <c r="CB96">
        <v>0.05</v>
      </c>
      <c r="CD96">
        <v>1.54</v>
      </c>
      <c r="CE96">
        <v>3.9</v>
      </c>
      <c r="CF96">
        <v>1.3</v>
      </c>
      <c r="CJ96">
        <v>104.7</v>
      </c>
      <c r="CM96">
        <v>0.04</v>
      </c>
      <c r="CN96">
        <v>3.2</v>
      </c>
      <c r="CO96">
        <v>6.2E-2</v>
      </c>
      <c r="CP96">
        <v>0.31</v>
      </c>
      <c r="CR96">
        <v>1.2</v>
      </c>
      <c r="CS96">
        <v>66</v>
      </c>
      <c r="CT96">
        <v>0.1</v>
      </c>
      <c r="CX96">
        <v>718.5</v>
      </c>
    </row>
    <row r="97" spans="1:102">
      <c r="A97" t="s">
        <v>227</v>
      </c>
      <c r="B97">
        <v>1302105</v>
      </c>
      <c r="C97" t="s">
        <v>104</v>
      </c>
      <c r="D97" t="s">
        <v>105</v>
      </c>
      <c r="E97">
        <v>515511</v>
      </c>
      <c r="F97">
        <v>7179453</v>
      </c>
      <c r="G97">
        <v>464</v>
      </c>
      <c r="H97" s="1">
        <v>41131</v>
      </c>
      <c r="I97" t="s">
        <v>182</v>
      </c>
      <c r="J97" t="s">
        <v>157</v>
      </c>
      <c r="K97" t="s">
        <v>108</v>
      </c>
      <c r="L97" t="s">
        <v>109</v>
      </c>
      <c r="M97" t="s">
        <v>158</v>
      </c>
      <c r="N97" t="s">
        <v>111</v>
      </c>
      <c r="O97" t="s">
        <v>227</v>
      </c>
      <c r="P97" t="s">
        <v>112</v>
      </c>
      <c r="Q97" t="s">
        <v>212</v>
      </c>
      <c r="R97" t="s">
        <v>213</v>
      </c>
      <c r="T97" s="1">
        <v>41083</v>
      </c>
      <c r="U97">
        <v>2.31</v>
      </c>
      <c r="V97">
        <v>836</v>
      </c>
      <c r="X97">
        <v>0.53</v>
      </c>
      <c r="Z97">
        <v>16.7</v>
      </c>
      <c r="AA97">
        <v>4</v>
      </c>
      <c r="AC97">
        <v>10</v>
      </c>
      <c r="AD97">
        <v>386.4</v>
      </c>
      <c r="AG97">
        <v>0.11</v>
      </c>
      <c r="AH97">
        <v>2.19</v>
      </c>
      <c r="AJ97">
        <v>6.04</v>
      </c>
      <c r="AM97">
        <v>8.1999999999999993</v>
      </c>
      <c r="AO97">
        <v>36.9</v>
      </c>
      <c r="AR97">
        <v>64.25</v>
      </c>
      <c r="AV97">
        <v>2.0699999999999998</v>
      </c>
      <c r="AW97">
        <v>2.1</v>
      </c>
      <c r="BA97">
        <v>146</v>
      </c>
      <c r="BE97">
        <v>0.16</v>
      </c>
      <c r="BF97">
        <v>9.3000000000000007</v>
      </c>
      <c r="BI97">
        <v>0.46</v>
      </c>
      <c r="BK97">
        <v>274</v>
      </c>
      <c r="BL97">
        <v>12.13</v>
      </c>
      <c r="BM97">
        <v>6.0000000000000001E-3</v>
      </c>
      <c r="BQ97">
        <v>64.5</v>
      </c>
      <c r="BR97">
        <v>0.26700000000000002</v>
      </c>
      <c r="BU97">
        <v>11.95</v>
      </c>
      <c r="CB97">
        <v>0.36</v>
      </c>
      <c r="CD97">
        <v>4.5999999999999996</v>
      </c>
      <c r="CE97">
        <v>3.8</v>
      </c>
      <c r="CF97">
        <v>5.4</v>
      </c>
      <c r="CJ97">
        <v>119.9</v>
      </c>
      <c r="CM97">
        <v>7.0000000000000007E-2</v>
      </c>
      <c r="CN97">
        <v>2.8</v>
      </c>
      <c r="CO97">
        <v>5.0000000000000001E-3</v>
      </c>
      <c r="CP97">
        <v>0.3</v>
      </c>
      <c r="CR97">
        <v>4.8</v>
      </c>
      <c r="CS97">
        <v>205</v>
      </c>
      <c r="CT97">
        <v>0.05</v>
      </c>
      <c r="CX97">
        <v>361.5</v>
      </c>
    </row>
    <row r="98" spans="1:102">
      <c r="A98" t="s">
        <v>228</v>
      </c>
      <c r="B98">
        <v>1302106</v>
      </c>
      <c r="C98" t="s">
        <v>104</v>
      </c>
      <c r="D98" t="s">
        <v>105</v>
      </c>
      <c r="E98">
        <v>519602</v>
      </c>
      <c r="F98">
        <v>7181239</v>
      </c>
      <c r="G98">
        <v>652</v>
      </c>
      <c r="H98" s="1">
        <v>41131</v>
      </c>
      <c r="I98" t="s">
        <v>182</v>
      </c>
      <c r="J98" t="s">
        <v>157</v>
      </c>
      <c r="K98" t="s">
        <v>108</v>
      </c>
      <c r="L98" t="s">
        <v>109</v>
      </c>
      <c r="M98" t="s">
        <v>158</v>
      </c>
      <c r="N98" t="s">
        <v>111</v>
      </c>
      <c r="O98" t="s">
        <v>228</v>
      </c>
      <c r="P98" t="s">
        <v>112</v>
      </c>
      <c r="Q98" t="s">
        <v>212</v>
      </c>
      <c r="R98" t="s">
        <v>213</v>
      </c>
      <c r="T98" s="1">
        <v>41083</v>
      </c>
      <c r="U98">
        <v>2.97</v>
      </c>
      <c r="V98">
        <v>153</v>
      </c>
      <c r="X98">
        <v>1.35</v>
      </c>
      <c r="Z98">
        <v>16.3</v>
      </c>
      <c r="AA98">
        <v>3</v>
      </c>
      <c r="AC98">
        <v>2</v>
      </c>
      <c r="AD98">
        <v>434.3</v>
      </c>
      <c r="AG98">
        <v>0.13</v>
      </c>
      <c r="AH98">
        <v>0.11</v>
      </c>
      <c r="AJ98">
        <v>2.04</v>
      </c>
      <c r="AM98">
        <v>15</v>
      </c>
      <c r="AO98">
        <v>18</v>
      </c>
      <c r="AR98">
        <v>80.41</v>
      </c>
      <c r="AV98">
        <v>4.13</v>
      </c>
      <c r="AW98">
        <v>2.7</v>
      </c>
      <c r="BA98">
        <v>75</v>
      </c>
      <c r="BE98">
        <v>7.0000000000000007E-2</v>
      </c>
      <c r="BF98">
        <v>3.6</v>
      </c>
      <c r="BI98">
        <v>0.22</v>
      </c>
      <c r="BK98">
        <v>224</v>
      </c>
      <c r="BL98">
        <v>6.49</v>
      </c>
      <c r="BM98">
        <v>8.9999999999999993E-3</v>
      </c>
      <c r="BQ98">
        <v>68</v>
      </c>
      <c r="BR98">
        <v>6.7000000000000004E-2</v>
      </c>
      <c r="BU98">
        <v>11.58</v>
      </c>
      <c r="CB98">
        <v>0.19</v>
      </c>
      <c r="CD98">
        <v>1.27</v>
      </c>
      <c r="CE98">
        <v>5.7</v>
      </c>
      <c r="CF98">
        <v>1.3</v>
      </c>
      <c r="CJ98">
        <v>71.900000000000006</v>
      </c>
      <c r="CM98">
        <v>0.1</v>
      </c>
      <c r="CN98">
        <v>2.2999999999999998</v>
      </c>
      <c r="CO98">
        <v>2E-3</v>
      </c>
      <c r="CP98">
        <v>0.27</v>
      </c>
      <c r="CR98">
        <v>2.5</v>
      </c>
      <c r="CS98">
        <v>40</v>
      </c>
      <c r="CT98">
        <v>0.05</v>
      </c>
      <c r="CX98">
        <v>303.89999999999998</v>
      </c>
    </row>
    <row r="99" spans="1:102">
      <c r="A99" t="s">
        <v>229</v>
      </c>
      <c r="B99">
        <v>1302107</v>
      </c>
      <c r="C99" t="s">
        <v>104</v>
      </c>
      <c r="D99" t="s">
        <v>105</v>
      </c>
      <c r="E99">
        <v>524551</v>
      </c>
      <c r="F99">
        <v>7182935</v>
      </c>
      <c r="H99" s="1">
        <v>41131</v>
      </c>
      <c r="I99" t="s">
        <v>182</v>
      </c>
      <c r="J99" t="s">
        <v>157</v>
      </c>
      <c r="K99" t="s">
        <v>108</v>
      </c>
      <c r="L99" t="s">
        <v>109</v>
      </c>
      <c r="M99" t="s">
        <v>158</v>
      </c>
      <c r="N99" t="s">
        <v>111</v>
      </c>
      <c r="O99" t="s">
        <v>229</v>
      </c>
      <c r="P99" t="s">
        <v>112</v>
      </c>
      <c r="Q99" t="s">
        <v>212</v>
      </c>
      <c r="R99" t="s">
        <v>213</v>
      </c>
      <c r="T99" s="1">
        <v>41083</v>
      </c>
      <c r="U99">
        <v>2.0299999999999998</v>
      </c>
      <c r="V99">
        <v>286</v>
      </c>
      <c r="X99">
        <v>0.84</v>
      </c>
      <c r="Z99">
        <v>13</v>
      </c>
      <c r="AA99">
        <v>5</v>
      </c>
      <c r="AC99">
        <v>5</v>
      </c>
      <c r="AD99">
        <v>477.9</v>
      </c>
      <c r="AG99">
        <v>0.09</v>
      </c>
      <c r="AH99">
        <v>2.1800000000000002</v>
      </c>
      <c r="AJ99">
        <v>3.11</v>
      </c>
      <c r="AM99">
        <v>6.4</v>
      </c>
      <c r="AO99">
        <v>20.9</v>
      </c>
      <c r="AR99">
        <v>36.21</v>
      </c>
      <c r="AV99">
        <v>2.42</v>
      </c>
      <c r="AW99">
        <v>2.2999999999999998</v>
      </c>
      <c r="BA99">
        <v>88</v>
      </c>
      <c r="BE99">
        <v>0.06</v>
      </c>
      <c r="BF99">
        <v>6.9</v>
      </c>
      <c r="BI99">
        <v>0.82</v>
      </c>
      <c r="BK99">
        <v>310</v>
      </c>
      <c r="BL99">
        <v>7.52</v>
      </c>
      <c r="BM99">
        <v>7.0000000000000001E-3</v>
      </c>
      <c r="BQ99">
        <v>60.1</v>
      </c>
      <c r="BR99">
        <v>0.18099999999999999</v>
      </c>
      <c r="BU99">
        <v>11.57</v>
      </c>
      <c r="CB99">
        <v>0.09</v>
      </c>
      <c r="CD99">
        <v>2.0499999999999998</v>
      </c>
      <c r="CE99">
        <v>2.6</v>
      </c>
      <c r="CF99">
        <v>2</v>
      </c>
      <c r="CJ99">
        <v>39.700000000000003</v>
      </c>
      <c r="CM99">
        <v>0.04</v>
      </c>
      <c r="CN99">
        <v>1.3</v>
      </c>
      <c r="CO99">
        <v>1.4999999999999999E-2</v>
      </c>
      <c r="CP99">
        <v>0.59</v>
      </c>
      <c r="CR99">
        <v>5.6</v>
      </c>
      <c r="CS99">
        <v>116</v>
      </c>
      <c r="CT99">
        <v>0.05</v>
      </c>
      <c r="CX99">
        <v>283.89999999999998</v>
      </c>
    </row>
    <row r="100" spans="1:102">
      <c r="A100" t="s">
        <v>230</v>
      </c>
      <c r="B100">
        <v>1302108</v>
      </c>
      <c r="C100" t="s">
        <v>104</v>
      </c>
      <c r="D100" t="s">
        <v>105</v>
      </c>
      <c r="E100">
        <v>522419</v>
      </c>
      <c r="F100">
        <v>7176071</v>
      </c>
      <c r="G100">
        <v>617</v>
      </c>
      <c r="H100" s="1">
        <v>41131</v>
      </c>
      <c r="I100" t="s">
        <v>182</v>
      </c>
      <c r="J100" t="s">
        <v>157</v>
      </c>
      <c r="K100" t="s">
        <v>108</v>
      </c>
      <c r="L100" t="s">
        <v>109</v>
      </c>
      <c r="M100" t="s">
        <v>158</v>
      </c>
      <c r="N100" t="s">
        <v>111</v>
      </c>
      <c r="O100" t="s">
        <v>230</v>
      </c>
      <c r="P100" t="s">
        <v>112</v>
      </c>
      <c r="Q100" t="s">
        <v>212</v>
      </c>
      <c r="R100" t="s">
        <v>213</v>
      </c>
      <c r="T100" s="1">
        <v>41083</v>
      </c>
      <c r="U100">
        <v>2.8</v>
      </c>
      <c r="V100">
        <v>423</v>
      </c>
      <c r="X100">
        <v>0.77</v>
      </c>
      <c r="Z100">
        <v>14.5</v>
      </c>
      <c r="AA100">
        <v>3</v>
      </c>
      <c r="AC100">
        <v>8</v>
      </c>
      <c r="AD100">
        <v>650.6</v>
      </c>
      <c r="AG100">
        <v>0.13</v>
      </c>
      <c r="AH100">
        <v>1.28</v>
      </c>
      <c r="AJ100">
        <v>4.95</v>
      </c>
      <c r="AM100">
        <v>8.8000000000000007</v>
      </c>
      <c r="AO100">
        <v>18.100000000000001</v>
      </c>
      <c r="AR100">
        <v>42.88</v>
      </c>
      <c r="AV100">
        <v>2.41</v>
      </c>
      <c r="AW100">
        <v>2.1</v>
      </c>
      <c r="BA100">
        <v>88</v>
      </c>
      <c r="BE100">
        <v>0.11</v>
      </c>
      <c r="BF100">
        <v>6.1</v>
      </c>
      <c r="BI100">
        <v>0.6</v>
      </c>
      <c r="BK100">
        <v>281</v>
      </c>
      <c r="BL100">
        <v>6.98</v>
      </c>
      <c r="BM100">
        <v>6.0000000000000001E-3</v>
      </c>
      <c r="BQ100">
        <v>61.1</v>
      </c>
      <c r="BR100">
        <v>0.114</v>
      </c>
      <c r="BU100">
        <v>16.48</v>
      </c>
      <c r="CB100">
        <v>0.15</v>
      </c>
      <c r="CD100">
        <v>2.39</v>
      </c>
      <c r="CE100">
        <v>3.3</v>
      </c>
      <c r="CF100">
        <v>3.5</v>
      </c>
      <c r="CJ100">
        <v>71.8</v>
      </c>
      <c r="CM100">
        <v>0.03</v>
      </c>
      <c r="CN100">
        <v>2.7</v>
      </c>
      <c r="CO100">
        <v>7.0000000000000001E-3</v>
      </c>
      <c r="CP100">
        <v>0.3</v>
      </c>
      <c r="CR100">
        <v>3.7</v>
      </c>
      <c r="CS100">
        <v>108</v>
      </c>
      <c r="CT100">
        <v>0.05</v>
      </c>
      <c r="CX100">
        <v>487.6</v>
      </c>
    </row>
    <row r="101" spans="1:102">
      <c r="A101" t="s">
        <v>231</v>
      </c>
      <c r="B101">
        <v>1302109</v>
      </c>
      <c r="C101" t="s">
        <v>104</v>
      </c>
      <c r="D101" t="s">
        <v>105</v>
      </c>
      <c r="E101">
        <v>522385</v>
      </c>
      <c r="F101">
        <v>7175994</v>
      </c>
      <c r="G101">
        <v>621</v>
      </c>
      <c r="H101" s="1">
        <v>41131</v>
      </c>
      <c r="I101" t="s">
        <v>176</v>
      </c>
      <c r="J101" t="s">
        <v>157</v>
      </c>
      <c r="K101" t="s">
        <v>108</v>
      </c>
      <c r="L101" t="s">
        <v>109</v>
      </c>
      <c r="M101" t="s">
        <v>158</v>
      </c>
      <c r="N101" t="s">
        <v>111</v>
      </c>
      <c r="O101" t="s">
        <v>231</v>
      </c>
      <c r="P101" t="s">
        <v>112</v>
      </c>
      <c r="Q101" t="s">
        <v>212</v>
      </c>
      <c r="R101" t="s">
        <v>213</v>
      </c>
      <c r="T101" s="1">
        <v>41083</v>
      </c>
      <c r="U101">
        <v>2.85</v>
      </c>
      <c r="V101">
        <v>96</v>
      </c>
      <c r="X101">
        <v>0.97</v>
      </c>
      <c r="Z101">
        <v>7</v>
      </c>
      <c r="AA101">
        <v>1</v>
      </c>
      <c r="AC101">
        <v>4</v>
      </c>
      <c r="AD101">
        <v>193.8</v>
      </c>
      <c r="AG101">
        <v>0.14000000000000001</v>
      </c>
      <c r="AH101">
        <v>0.66</v>
      </c>
      <c r="AJ101">
        <v>0.55000000000000004</v>
      </c>
      <c r="AM101">
        <v>11.7</v>
      </c>
      <c r="AO101">
        <v>26.9</v>
      </c>
      <c r="AR101">
        <v>19.28</v>
      </c>
      <c r="AV101">
        <v>2.62</v>
      </c>
      <c r="AW101">
        <v>3.1</v>
      </c>
      <c r="BA101">
        <v>35</v>
      </c>
      <c r="BE101">
        <v>0.11</v>
      </c>
      <c r="BF101">
        <v>12</v>
      </c>
      <c r="BI101">
        <v>0.49</v>
      </c>
      <c r="BK101">
        <v>278</v>
      </c>
      <c r="BL101">
        <v>0.82</v>
      </c>
      <c r="BM101">
        <v>3.0000000000000001E-3</v>
      </c>
      <c r="BQ101">
        <v>33.700000000000003</v>
      </c>
      <c r="BR101">
        <v>8.6999999999999994E-2</v>
      </c>
      <c r="BU101">
        <v>16.739999999999998</v>
      </c>
      <c r="CB101">
        <v>0.02</v>
      </c>
      <c r="CD101">
        <v>0.41</v>
      </c>
      <c r="CE101">
        <v>3.9</v>
      </c>
      <c r="CF101">
        <v>0.1</v>
      </c>
      <c r="CJ101">
        <v>22.6</v>
      </c>
      <c r="CM101">
        <v>0.01</v>
      </c>
      <c r="CN101">
        <v>4</v>
      </c>
      <c r="CO101">
        <v>2.9000000000000001E-2</v>
      </c>
      <c r="CP101">
        <v>0.11</v>
      </c>
      <c r="CR101">
        <v>0.6</v>
      </c>
      <c r="CS101">
        <v>34</v>
      </c>
      <c r="CT101">
        <v>0.05</v>
      </c>
      <c r="CX101">
        <v>172.9</v>
      </c>
    </row>
    <row r="102" spans="1:102">
      <c r="A102" t="s">
        <v>232</v>
      </c>
      <c r="B102">
        <v>1302110</v>
      </c>
      <c r="C102" t="s">
        <v>104</v>
      </c>
      <c r="D102" t="s">
        <v>105</v>
      </c>
      <c r="E102">
        <v>523795</v>
      </c>
      <c r="F102">
        <v>7175260</v>
      </c>
      <c r="G102">
        <v>610</v>
      </c>
      <c r="H102" s="1">
        <v>41131</v>
      </c>
      <c r="I102" t="s">
        <v>182</v>
      </c>
      <c r="J102" t="s">
        <v>157</v>
      </c>
      <c r="K102" t="s">
        <v>108</v>
      </c>
      <c r="L102" t="s">
        <v>109</v>
      </c>
      <c r="M102" t="s">
        <v>158</v>
      </c>
      <c r="N102" t="s">
        <v>111</v>
      </c>
      <c r="O102" t="s">
        <v>232</v>
      </c>
      <c r="P102" t="s">
        <v>112</v>
      </c>
      <c r="Q102" t="s">
        <v>212</v>
      </c>
      <c r="R102" t="s">
        <v>213</v>
      </c>
      <c r="T102" s="1">
        <v>41083</v>
      </c>
      <c r="U102">
        <v>2.5499999999999998</v>
      </c>
      <c r="V102">
        <v>657</v>
      </c>
      <c r="X102">
        <v>0.63</v>
      </c>
      <c r="Z102">
        <v>14.6</v>
      </c>
      <c r="AA102">
        <v>4</v>
      </c>
      <c r="AC102">
        <v>16</v>
      </c>
      <c r="AD102">
        <v>640.5</v>
      </c>
      <c r="AG102">
        <v>0.08</v>
      </c>
      <c r="AH102">
        <v>2.72</v>
      </c>
      <c r="AJ102">
        <v>4.68</v>
      </c>
      <c r="AM102">
        <v>8</v>
      </c>
      <c r="AO102">
        <v>49.5</v>
      </c>
      <c r="AR102">
        <v>47.63</v>
      </c>
      <c r="AV102">
        <v>2.11</v>
      </c>
      <c r="AW102">
        <v>2.5</v>
      </c>
      <c r="BA102">
        <v>113</v>
      </c>
      <c r="BE102">
        <v>0.17</v>
      </c>
      <c r="BF102">
        <v>10.3</v>
      </c>
      <c r="BI102">
        <v>0.96</v>
      </c>
      <c r="BK102">
        <v>218</v>
      </c>
      <c r="BL102">
        <v>9.7200000000000006</v>
      </c>
      <c r="BM102">
        <v>6.0000000000000001E-3</v>
      </c>
      <c r="BQ102">
        <v>81.7</v>
      </c>
      <c r="BR102">
        <v>0.34200000000000003</v>
      </c>
      <c r="BU102">
        <v>10.95</v>
      </c>
      <c r="CB102">
        <v>0.23</v>
      </c>
      <c r="CD102">
        <v>3.55</v>
      </c>
      <c r="CE102">
        <v>3.8</v>
      </c>
      <c r="CF102">
        <v>6.9</v>
      </c>
      <c r="CJ102">
        <v>104.9</v>
      </c>
      <c r="CM102">
        <v>7.0000000000000007E-2</v>
      </c>
      <c r="CN102">
        <v>2.9</v>
      </c>
      <c r="CO102">
        <v>8.0000000000000002E-3</v>
      </c>
      <c r="CP102">
        <v>0.3</v>
      </c>
      <c r="CR102">
        <v>5.6</v>
      </c>
      <c r="CS102">
        <v>170</v>
      </c>
      <c r="CT102">
        <v>0.05</v>
      </c>
      <c r="CX102">
        <v>562.20000000000005</v>
      </c>
    </row>
    <row r="103" spans="1:102">
      <c r="A103" t="s">
        <v>233</v>
      </c>
      <c r="B103">
        <v>119751</v>
      </c>
      <c r="C103" t="s">
        <v>104</v>
      </c>
      <c r="D103" t="s">
        <v>105</v>
      </c>
      <c r="E103">
        <v>505134</v>
      </c>
      <c r="F103">
        <v>7182546</v>
      </c>
      <c r="G103">
        <v>453</v>
      </c>
      <c r="H103" s="1">
        <v>40773</v>
      </c>
      <c r="I103" t="s">
        <v>156</v>
      </c>
      <c r="J103" t="s">
        <v>157</v>
      </c>
      <c r="K103" t="s">
        <v>108</v>
      </c>
      <c r="L103" t="s">
        <v>109</v>
      </c>
      <c r="M103" t="s">
        <v>158</v>
      </c>
      <c r="N103" t="s">
        <v>111</v>
      </c>
      <c r="O103" t="s">
        <v>233</v>
      </c>
      <c r="P103" t="s">
        <v>112</v>
      </c>
      <c r="Q103" t="s">
        <v>234</v>
      </c>
      <c r="R103" t="s">
        <v>235</v>
      </c>
      <c r="T103" s="1">
        <v>40732</v>
      </c>
      <c r="V103">
        <v>303</v>
      </c>
      <c r="X103">
        <v>0.84</v>
      </c>
      <c r="Z103">
        <v>15.9</v>
      </c>
      <c r="AA103">
        <v>5</v>
      </c>
      <c r="AC103">
        <v>3</v>
      </c>
      <c r="AD103">
        <v>435.6</v>
      </c>
      <c r="AG103">
        <v>0.15</v>
      </c>
      <c r="AH103">
        <v>0.49</v>
      </c>
      <c r="AJ103">
        <v>2.2799999999999998</v>
      </c>
      <c r="AM103">
        <v>6.6</v>
      </c>
      <c r="AO103">
        <v>23.9</v>
      </c>
      <c r="AR103">
        <v>36.86</v>
      </c>
      <c r="AV103">
        <v>2.2400000000000002</v>
      </c>
      <c r="AW103">
        <v>2.8</v>
      </c>
      <c r="BA103">
        <v>108</v>
      </c>
      <c r="BE103">
        <v>0.08</v>
      </c>
      <c r="BF103">
        <v>11.6</v>
      </c>
      <c r="BI103">
        <v>0.39</v>
      </c>
      <c r="BK103">
        <v>392</v>
      </c>
      <c r="BL103">
        <v>4.09</v>
      </c>
      <c r="BM103">
        <v>1.2999999999999999E-2</v>
      </c>
      <c r="BQ103">
        <v>29.3</v>
      </c>
      <c r="BR103">
        <v>0.113</v>
      </c>
      <c r="BU103">
        <v>17.59</v>
      </c>
      <c r="CB103">
        <v>0.04</v>
      </c>
      <c r="CD103">
        <v>2.56</v>
      </c>
      <c r="CE103">
        <v>2.6</v>
      </c>
      <c r="CF103">
        <v>2.5</v>
      </c>
      <c r="CJ103">
        <v>54</v>
      </c>
      <c r="CM103">
        <v>0.11</v>
      </c>
      <c r="CN103">
        <v>3.4</v>
      </c>
      <c r="CO103">
        <v>2.9000000000000001E-2</v>
      </c>
      <c r="CP103">
        <v>0.23</v>
      </c>
      <c r="CR103">
        <v>1.4</v>
      </c>
      <c r="CS103">
        <v>76</v>
      </c>
      <c r="CT103">
        <v>0.2</v>
      </c>
      <c r="CX103">
        <v>169.5</v>
      </c>
    </row>
    <row r="104" spans="1:102">
      <c r="A104" t="s">
        <v>236</v>
      </c>
      <c r="B104">
        <v>119752</v>
      </c>
      <c r="C104" t="s">
        <v>104</v>
      </c>
      <c r="D104" t="s">
        <v>105</v>
      </c>
      <c r="E104">
        <v>505045</v>
      </c>
      <c r="F104">
        <v>7182720</v>
      </c>
      <c r="G104">
        <v>449</v>
      </c>
      <c r="H104" s="1">
        <v>40773</v>
      </c>
      <c r="I104" t="s">
        <v>156</v>
      </c>
      <c r="J104" t="s">
        <v>157</v>
      </c>
      <c r="K104" t="s">
        <v>108</v>
      </c>
      <c r="L104" t="s">
        <v>109</v>
      </c>
      <c r="M104" t="s">
        <v>158</v>
      </c>
      <c r="N104" t="s">
        <v>111</v>
      </c>
      <c r="O104" t="s">
        <v>236</v>
      </c>
      <c r="P104" t="s">
        <v>112</v>
      </c>
      <c r="Q104" t="s">
        <v>234</v>
      </c>
      <c r="R104" t="s">
        <v>235</v>
      </c>
      <c r="T104" s="1">
        <v>40732</v>
      </c>
      <c r="V104">
        <v>404</v>
      </c>
      <c r="X104">
        <v>0.85</v>
      </c>
      <c r="Z104">
        <v>17.3</v>
      </c>
      <c r="AA104">
        <v>6</v>
      </c>
      <c r="AC104">
        <v>3</v>
      </c>
      <c r="AD104">
        <v>555.4</v>
      </c>
      <c r="AG104">
        <v>0.18</v>
      </c>
      <c r="AH104">
        <v>0.47</v>
      </c>
      <c r="AJ104">
        <v>3.04</v>
      </c>
      <c r="AM104">
        <v>7.2</v>
      </c>
      <c r="AO104">
        <v>24.6</v>
      </c>
      <c r="AR104">
        <v>45.13</v>
      </c>
      <c r="AV104">
        <v>2.27</v>
      </c>
      <c r="AW104">
        <v>3</v>
      </c>
      <c r="BA104">
        <v>123</v>
      </c>
      <c r="BE104">
        <v>0.09</v>
      </c>
      <c r="BF104">
        <v>11.1</v>
      </c>
      <c r="BI104">
        <v>0.37</v>
      </c>
      <c r="BK104">
        <v>367</v>
      </c>
      <c r="BL104">
        <v>6.65</v>
      </c>
      <c r="BM104">
        <v>1.2E-2</v>
      </c>
      <c r="BQ104">
        <v>36.1</v>
      </c>
      <c r="BR104">
        <v>0.124</v>
      </c>
      <c r="BU104">
        <v>22.47</v>
      </c>
      <c r="CB104">
        <v>0.05</v>
      </c>
      <c r="CD104">
        <v>3.48</v>
      </c>
      <c r="CE104">
        <v>2.8</v>
      </c>
      <c r="CF104">
        <v>3.1</v>
      </c>
      <c r="CJ104">
        <v>54.9</v>
      </c>
      <c r="CM104">
        <v>0.11</v>
      </c>
      <c r="CN104">
        <v>3.3</v>
      </c>
      <c r="CO104">
        <v>2.4E-2</v>
      </c>
      <c r="CP104">
        <v>0.34</v>
      </c>
      <c r="CR104">
        <v>1.7</v>
      </c>
      <c r="CS104">
        <v>95</v>
      </c>
      <c r="CT104">
        <v>0.2</v>
      </c>
      <c r="CX104">
        <v>204.7</v>
      </c>
    </row>
    <row r="105" spans="1:102">
      <c r="A105" t="s">
        <v>237</v>
      </c>
      <c r="B105">
        <v>119753</v>
      </c>
      <c r="C105" t="s">
        <v>104</v>
      </c>
      <c r="D105" t="s">
        <v>105</v>
      </c>
      <c r="E105">
        <v>504941</v>
      </c>
      <c r="F105">
        <v>7182919</v>
      </c>
      <c r="G105">
        <v>410</v>
      </c>
      <c r="H105" s="1">
        <v>40773</v>
      </c>
      <c r="I105" t="s">
        <v>156</v>
      </c>
      <c r="J105" t="s">
        <v>157</v>
      </c>
      <c r="K105" t="s">
        <v>108</v>
      </c>
      <c r="L105" t="s">
        <v>109</v>
      </c>
      <c r="M105" t="s">
        <v>158</v>
      </c>
      <c r="N105" t="s">
        <v>111</v>
      </c>
      <c r="O105" t="s">
        <v>237</v>
      </c>
      <c r="P105" t="s">
        <v>112</v>
      </c>
      <c r="Q105" t="s">
        <v>234</v>
      </c>
      <c r="R105" t="s">
        <v>235</v>
      </c>
      <c r="T105" s="1">
        <v>40732</v>
      </c>
      <c r="V105">
        <v>489</v>
      </c>
      <c r="X105">
        <v>0.78</v>
      </c>
      <c r="Z105">
        <v>20.100000000000001</v>
      </c>
      <c r="AA105">
        <v>5</v>
      </c>
      <c r="AC105">
        <v>3</v>
      </c>
      <c r="AD105">
        <v>670.6</v>
      </c>
      <c r="AG105">
        <v>0.16</v>
      </c>
      <c r="AH105">
        <v>0.44</v>
      </c>
      <c r="AJ105">
        <v>3.51</v>
      </c>
      <c r="AM105">
        <v>6.9</v>
      </c>
      <c r="AO105">
        <v>21.9</v>
      </c>
      <c r="AR105">
        <v>48.85</v>
      </c>
      <c r="AV105">
        <v>2.38</v>
      </c>
      <c r="AW105">
        <v>2.6</v>
      </c>
      <c r="BA105">
        <v>133</v>
      </c>
      <c r="BE105">
        <v>0.09</v>
      </c>
      <c r="BF105">
        <v>9.4</v>
      </c>
      <c r="BI105">
        <v>0.28999999999999998</v>
      </c>
      <c r="BK105">
        <v>347</v>
      </c>
      <c r="BL105">
        <v>9.33</v>
      </c>
      <c r="BM105">
        <v>1.0999999999999999E-2</v>
      </c>
      <c r="BQ105">
        <v>34.4</v>
      </c>
      <c r="BR105">
        <v>0.11600000000000001</v>
      </c>
      <c r="BU105">
        <v>27.8</v>
      </c>
      <c r="CB105">
        <v>0.08</v>
      </c>
      <c r="CD105">
        <v>4.3</v>
      </c>
      <c r="CE105">
        <v>2.5</v>
      </c>
      <c r="CF105">
        <v>4.3</v>
      </c>
      <c r="CJ105">
        <v>68.2</v>
      </c>
      <c r="CM105">
        <v>0.08</v>
      </c>
      <c r="CN105">
        <v>2.8</v>
      </c>
      <c r="CO105">
        <v>1.7000000000000001E-2</v>
      </c>
      <c r="CP105">
        <v>0.42</v>
      </c>
      <c r="CR105">
        <v>1.9</v>
      </c>
      <c r="CS105">
        <v>108</v>
      </c>
      <c r="CT105">
        <v>0.2</v>
      </c>
      <c r="CX105">
        <v>207.9</v>
      </c>
    </row>
    <row r="106" spans="1:102">
      <c r="A106" t="s">
        <v>238</v>
      </c>
      <c r="B106">
        <v>119754</v>
      </c>
      <c r="C106" t="s">
        <v>104</v>
      </c>
      <c r="D106" t="s">
        <v>105</v>
      </c>
      <c r="E106">
        <v>504764</v>
      </c>
      <c r="F106">
        <v>7183150</v>
      </c>
      <c r="G106">
        <v>375</v>
      </c>
      <c r="H106" s="1">
        <v>40773</v>
      </c>
      <c r="I106" t="s">
        <v>156</v>
      </c>
      <c r="J106" t="s">
        <v>157</v>
      </c>
      <c r="K106" t="s">
        <v>108</v>
      </c>
      <c r="L106" t="s">
        <v>109</v>
      </c>
      <c r="M106" t="s">
        <v>158</v>
      </c>
      <c r="N106" t="s">
        <v>111</v>
      </c>
      <c r="O106" t="s">
        <v>238</v>
      </c>
      <c r="P106" t="s">
        <v>112</v>
      </c>
      <c r="Q106" t="s">
        <v>234</v>
      </c>
      <c r="R106" t="s">
        <v>235</v>
      </c>
      <c r="T106" s="1">
        <v>40732</v>
      </c>
      <c r="V106">
        <v>384</v>
      </c>
      <c r="X106">
        <v>0.77</v>
      </c>
      <c r="Z106">
        <v>14.9</v>
      </c>
      <c r="AA106">
        <v>9</v>
      </c>
      <c r="AC106">
        <v>2</v>
      </c>
      <c r="AD106">
        <v>596.5</v>
      </c>
      <c r="AG106">
        <v>0.15</v>
      </c>
      <c r="AH106">
        <v>0.4</v>
      </c>
      <c r="AJ106">
        <v>3.52</v>
      </c>
      <c r="AM106">
        <v>6.4</v>
      </c>
      <c r="AO106">
        <v>21.3</v>
      </c>
      <c r="AR106">
        <v>40.22</v>
      </c>
      <c r="AV106">
        <v>2.52</v>
      </c>
      <c r="AW106">
        <v>2.4</v>
      </c>
      <c r="BA106">
        <v>110</v>
      </c>
      <c r="BE106">
        <v>0.08</v>
      </c>
      <c r="BF106">
        <v>9.1999999999999993</v>
      </c>
      <c r="BI106">
        <v>0.3</v>
      </c>
      <c r="BK106">
        <v>300</v>
      </c>
      <c r="BL106">
        <v>8.7799999999999994</v>
      </c>
      <c r="BM106">
        <v>1.2E-2</v>
      </c>
      <c r="BQ106">
        <v>35.299999999999997</v>
      </c>
      <c r="BR106">
        <v>9.4E-2</v>
      </c>
      <c r="BU106">
        <v>19.77</v>
      </c>
      <c r="CB106">
        <v>0.06</v>
      </c>
      <c r="CD106">
        <v>3.29</v>
      </c>
      <c r="CE106">
        <v>2.4</v>
      </c>
      <c r="CF106">
        <v>3.5</v>
      </c>
      <c r="CJ106">
        <v>50.8</v>
      </c>
      <c r="CM106">
        <v>7.0000000000000007E-2</v>
      </c>
      <c r="CN106">
        <v>2.7</v>
      </c>
      <c r="CO106">
        <v>0.02</v>
      </c>
      <c r="CP106">
        <v>0.39</v>
      </c>
      <c r="CR106">
        <v>1.6</v>
      </c>
      <c r="CS106">
        <v>91</v>
      </c>
      <c r="CT106">
        <v>0.2</v>
      </c>
      <c r="CX106">
        <v>218.9</v>
      </c>
    </row>
    <row r="107" spans="1:102">
      <c r="A107" t="s">
        <v>239</v>
      </c>
      <c r="B107">
        <v>119755</v>
      </c>
      <c r="C107" t="s">
        <v>104</v>
      </c>
      <c r="D107" t="s">
        <v>105</v>
      </c>
      <c r="E107">
        <v>503548</v>
      </c>
      <c r="F107">
        <v>7183152</v>
      </c>
      <c r="G107">
        <v>358</v>
      </c>
      <c r="H107" s="1">
        <v>40773</v>
      </c>
      <c r="I107" t="s">
        <v>156</v>
      </c>
      <c r="J107" t="s">
        <v>157</v>
      </c>
      <c r="K107" t="s">
        <v>108</v>
      </c>
      <c r="L107" t="s">
        <v>109</v>
      </c>
      <c r="M107" t="s">
        <v>158</v>
      </c>
      <c r="N107" t="s">
        <v>111</v>
      </c>
      <c r="O107" t="s">
        <v>239</v>
      </c>
      <c r="P107" t="s">
        <v>112</v>
      </c>
      <c r="Q107" t="s">
        <v>234</v>
      </c>
      <c r="R107" t="s">
        <v>235</v>
      </c>
      <c r="T107" s="1">
        <v>40733</v>
      </c>
      <c r="V107">
        <v>650</v>
      </c>
      <c r="X107">
        <v>0.79</v>
      </c>
      <c r="Z107">
        <v>14.1</v>
      </c>
      <c r="AA107">
        <v>4</v>
      </c>
      <c r="AC107">
        <v>5</v>
      </c>
      <c r="AD107">
        <v>461.2</v>
      </c>
      <c r="AG107">
        <v>0.17</v>
      </c>
      <c r="AH107">
        <v>0.73</v>
      </c>
      <c r="AJ107">
        <v>3.8</v>
      </c>
      <c r="AM107">
        <v>10.6</v>
      </c>
      <c r="AO107">
        <v>21.8</v>
      </c>
      <c r="AR107">
        <v>72.8</v>
      </c>
      <c r="AV107">
        <v>5.08</v>
      </c>
      <c r="AW107">
        <v>2.2999999999999998</v>
      </c>
      <c r="BA107">
        <v>134</v>
      </c>
      <c r="BE107">
        <v>0.13</v>
      </c>
      <c r="BF107">
        <v>10</v>
      </c>
      <c r="BI107">
        <v>0.24</v>
      </c>
      <c r="BK107">
        <v>587</v>
      </c>
      <c r="BL107">
        <v>11.99</v>
      </c>
      <c r="BM107">
        <v>8.9999999999999993E-3</v>
      </c>
      <c r="BQ107">
        <v>58.2</v>
      </c>
      <c r="BR107">
        <v>0.14599999999999999</v>
      </c>
      <c r="BU107">
        <v>24.96</v>
      </c>
      <c r="CB107">
        <v>0.13</v>
      </c>
      <c r="CD107">
        <v>4.57</v>
      </c>
      <c r="CE107">
        <v>2.5</v>
      </c>
      <c r="CF107">
        <v>5.6</v>
      </c>
      <c r="CJ107">
        <v>75.5</v>
      </c>
      <c r="CM107">
        <v>0.05</v>
      </c>
      <c r="CN107">
        <v>2.5</v>
      </c>
      <c r="CO107">
        <v>8.9999999999999993E-3</v>
      </c>
      <c r="CP107">
        <v>0.36</v>
      </c>
      <c r="CR107">
        <v>8.4</v>
      </c>
      <c r="CS107">
        <v>164</v>
      </c>
      <c r="CT107">
        <v>0.1</v>
      </c>
      <c r="CX107">
        <v>594.5</v>
      </c>
    </row>
    <row r="108" spans="1:102">
      <c r="A108" t="s">
        <v>240</v>
      </c>
      <c r="B108">
        <v>119756</v>
      </c>
      <c r="C108" t="s">
        <v>104</v>
      </c>
      <c r="D108" t="s">
        <v>105</v>
      </c>
      <c r="E108">
        <v>503570</v>
      </c>
      <c r="F108">
        <v>7182939</v>
      </c>
      <c r="G108">
        <v>373</v>
      </c>
      <c r="H108" s="1">
        <v>40773</v>
      </c>
      <c r="I108" t="s">
        <v>156</v>
      </c>
      <c r="J108" t="s">
        <v>157</v>
      </c>
      <c r="K108" t="s">
        <v>108</v>
      </c>
      <c r="L108" t="s">
        <v>109</v>
      </c>
      <c r="M108" t="s">
        <v>158</v>
      </c>
      <c r="N108" t="s">
        <v>111</v>
      </c>
      <c r="O108" t="s">
        <v>240</v>
      </c>
      <c r="P108" t="s">
        <v>112</v>
      </c>
      <c r="Q108" t="s">
        <v>234</v>
      </c>
      <c r="R108" t="s">
        <v>235</v>
      </c>
      <c r="T108" s="1">
        <v>40733</v>
      </c>
      <c r="V108">
        <v>432</v>
      </c>
      <c r="X108">
        <v>0.82</v>
      </c>
      <c r="Z108">
        <v>11.9</v>
      </c>
      <c r="AA108">
        <v>3</v>
      </c>
      <c r="AC108">
        <v>3</v>
      </c>
      <c r="AD108">
        <v>543.20000000000005</v>
      </c>
      <c r="AG108">
        <v>0.15</v>
      </c>
      <c r="AH108">
        <v>0.64</v>
      </c>
      <c r="AJ108">
        <v>2.4</v>
      </c>
      <c r="AM108">
        <v>8.9</v>
      </c>
      <c r="AO108">
        <v>20.100000000000001</v>
      </c>
      <c r="AR108">
        <v>50.91</v>
      </c>
      <c r="AV108">
        <v>5.39</v>
      </c>
      <c r="AW108">
        <v>2.4</v>
      </c>
      <c r="BA108">
        <v>109</v>
      </c>
      <c r="BE108">
        <v>0.1</v>
      </c>
      <c r="BF108">
        <v>9.9</v>
      </c>
      <c r="BI108">
        <v>0.3</v>
      </c>
      <c r="BK108">
        <v>365</v>
      </c>
      <c r="BL108">
        <v>8.23</v>
      </c>
      <c r="BM108">
        <v>1.2E-2</v>
      </c>
      <c r="BQ108">
        <v>54.6</v>
      </c>
      <c r="BR108">
        <v>0.11600000000000001</v>
      </c>
      <c r="BU108">
        <v>19.41</v>
      </c>
      <c r="CB108">
        <v>0.09</v>
      </c>
      <c r="CD108">
        <v>3.27</v>
      </c>
      <c r="CE108">
        <v>2.4</v>
      </c>
      <c r="CF108">
        <v>3.7</v>
      </c>
      <c r="CJ108">
        <v>61.8</v>
      </c>
      <c r="CM108">
        <v>0.05</v>
      </c>
      <c r="CN108">
        <v>2.7</v>
      </c>
      <c r="CO108">
        <v>1.9E-2</v>
      </c>
      <c r="CP108">
        <v>0.32</v>
      </c>
      <c r="CR108">
        <v>8.4</v>
      </c>
      <c r="CS108">
        <v>106</v>
      </c>
      <c r="CT108">
        <v>0.2</v>
      </c>
      <c r="CX108">
        <v>513.29999999999995</v>
      </c>
    </row>
    <row r="109" spans="1:102">
      <c r="A109" t="s">
        <v>241</v>
      </c>
      <c r="B109">
        <v>119757</v>
      </c>
      <c r="C109" t="s">
        <v>104</v>
      </c>
      <c r="D109" t="s">
        <v>105</v>
      </c>
      <c r="E109">
        <v>503579</v>
      </c>
      <c r="F109">
        <v>7182695</v>
      </c>
      <c r="G109">
        <v>378</v>
      </c>
      <c r="H109" s="1">
        <v>40773</v>
      </c>
      <c r="I109" t="s">
        <v>156</v>
      </c>
      <c r="J109" t="s">
        <v>157</v>
      </c>
      <c r="K109" t="s">
        <v>108</v>
      </c>
      <c r="L109" t="s">
        <v>109</v>
      </c>
      <c r="M109" t="s">
        <v>158</v>
      </c>
      <c r="N109" t="s">
        <v>111</v>
      </c>
      <c r="O109" t="s">
        <v>241</v>
      </c>
      <c r="P109" t="s">
        <v>112</v>
      </c>
      <c r="Q109" t="s">
        <v>234</v>
      </c>
      <c r="R109" t="s">
        <v>235</v>
      </c>
      <c r="T109" s="1">
        <v>40733</v>
      </c>
      <c r="V109">
        <v>1035</v>
      </c>
      <c r="X109">
        <v>0.8</v>
      </c>
      <c r="Z109">
        <v>23.8</v>
      </c>
      <c r="AA109">
        <v>6</v>
      </c>
      <c r="AC109">
        <v>4</v>
      </c>
      <c r="AD109">
        <v>534.20000000000005</v>
      </c>
      <c r="AG109">
        <v>0.17</v>
      </c>
      <c r="AH109">
        <v>0.65</v>
      </c>
      <c r="AJ109">
        <v>5.36</v>
      </c>
      <c r="AM109">
        <v>5.5</v>
      </c>
      <c r="AO109">
        <v>32.9</v>
      </c>
      <c r="AR109">
        <v>97.95</v>
      </c>
      <c r="AV109">
        <v>2.97</v>
      </c>
      <c r="AW109">
        <v>2.6</v>
      </c>
      <c r="BA109">
        <v>218</v>
      </c>
      <c r="BE109">
        <v>0.16</v>
      </c>
      <c r="BF109">
        <v>9.1999999999999993</v>
      </c>
      <c r="BI109">
        <v>0.22</v>
      </c>
      <c r="BK109">
        <v>264</v>
      </c>
      <c r="BL109">
        <v>16.350000000000001</v>
      </c>
      <c r="BM109">
        <v>8.0000000000000002E-3</v>
      </c>
      <c r="BQ109">
        <v>58.7</v>
      </c>
      <c r="BR109">
        <v>0.22</v>
      </c>
      <c r="BU109">
        <v>33.79</v>
      </c>
      <c r="CB109">
        <v>0.15</v>
      </c>
      <c r="CD109">
        <v>7.27</v>
      </c>
      <c r="CE109">
        <v>2.6</v>
      </c>
      <c r="CF109">
        <v>9.4</v>
      </c>
      <c r="CJ109">
        <v>90.8</v>
      </c>
      <c r="CM109">
        <v>0.12</v>
      </c>
      <c r="CN109">
        <v>2.2999999999999998</v>
      </c>
      <c r="CO109">
        <v>8.0000000000000002E-3</v>
      </c>
      <c r="CP109">
        <v>0.49</v>
      </c>
      <c r="CR109">
        <v>6.6</v>
      </c>
      <c r="CS109">
        <v>271</v>
      </c>
      <c r="CT109">
        <v>0.2</v>
      </c>
      <c r="CX109">
        <v>436.7</v>
      </c>
    </row>
    <row r="110" spans="1:102">
      <c r="A110" t="s">
        <v>242</v>
      </c>
      <c r="B110">
        <v>119758</v>
      </c>
      <c r="C110" t="s">
        <v>104</v>
      </c>
      <c r="D110" t="s">
        <v>105</v>
      </c>
      <c r="E110">
        <v>503583</v>
      </c>
      <c r="F110">
        <v>7182489</v>
      </c>
      <c r="G110">
        <v>382</v>
      </c>
      <c r="H110" s="1">
        <v>40773</v>
      </c>
      <c r="I110" t="s">
        <v>156</v>
      </c>
      <c r="J110" t="s">
        <v>157</v>
      </c>
      <c r="K110" t="s">
        <v>108</v>
      </c>
      <c r="L110" t="s">
        <v>109</v>
      </c>
      <c r="M110" t="s">
        <v>158</v>
      </c>
      <c r="N110" t="s">
        <v>111</v>
      </c>
      <c r="O110" t="s">
        <v>242</v>
      </c>
      <c r="P110" t="s">
        <v>112</v>
      </c>
      <c r="Q110" t="s">
        <v>234</v>
      </c>
      <c r="R110" t="s">
        <v>235</v>
      </c>
      <c r="T110" s="1">
        <v>40733</v>
      </c>
      <c r="V110">
        <v>1094</v>
      </c>
      <c r="X110">
        <v>0.83</v>
      </c>
      <c r="Z110">
        <v>17.5</v>
      </c>
      <c r="AA110">
        <v>4</v>
      </c>
      <c r="AC110">
        <v>5</v>
      </c>
      <c r="AD110">
        <v>340.6</v>
      </c>
      <c r="AG110">
        <v>0.21</v>
      </c>
      <c r="AH110">
        <v>0.86</v>
      </c>
      <c r="AJ110">
        <v>5.84</v>
      </c>
      <c r="AM110">
        <v>8</v>
      </c>
      <c r="AO110">
        <v>31.4</v>
      </c>
      <c r="AR110">
        <v>110.6</v>
      </c>
      <c r="AV110">
        <v>2.34</v>
      </c>
      <c r="AW110">
        <v>2.6</v>
      </c>
      <c r="BA110">
        <v>197</v>
      </c>
      <c r="BE110">
        <v>0.18</v>
      </c>
      <c r="BF110">
        <v>11.7</v>
      </c>
      <c r="BI110">
        <v>0.27</v>
      </c>
      <c r="BK110">
        <v>457</v>
      </c>
      <c r="BL110">
        <v>16.989999999999998</v>
      </c>
      <c r="BM110">
        <v>8.9999999999999993E-3</v>
      </c>
      <c r="BQ110">
        <v>64.099999999999994</v>
      </c>
      <c r="BR110">
        <v>0.22800000000000001</v>
      </c>
      <c r="BU110">
        <v>35.94</v>
      </c>
      <c r="CB110">
        <v>0.15</v>
      </c>
      <c r="CD110">
        <v>7.2</v>
      </c>
      <c r="CE110">
        <v>3.1</v>
      </c>
      <c r="CF110">
        <v>8.6</v>
      </c>
      <c r="CJ110">
        <v>91.7</v>
      </c>
      <c r="CM110">
        <v>0.12</v>
      </c>
      <c r="CN110">
        <v>2.7</v>
      </c>
      <c r="CO110">
        <v>7.0000000000000001E-3</v>
      </c>
      <c r="CP110">
        <v>0.36</v>
      </c>
      <c r="CR110">
        <v>6.1</v>
      </c>
      <c r="CS110">
        <v>252</v>
      </c>
      <c r="CT110">
        <v>0.1</v>
      </c>
      <c r="CX110">
        <v>472.9</v>
      </c>
    </row>
    <row r="111" spans="1:102">
      <c r="A111" t="s">
        <v>243</v>
      </c>
      <c r="B111">
        <v>119759</v>
      </c>
      <c r="C111" t="s">
        <v>104</v>
      </c>
      <c r="D111" t="s">
        <v>105</v>
      </c>
      <c r="E111">
        <v>503590</v>
      </c>
      <c r="F111">
        <v>7183549</v>
      </c>
      <c r="G111">
        <v>338</v>
      </c>
      <c r="H111" s="1">
        <v>40773</v>
      </c>
      <c r="I111" t="s">
        <v>156</v>
      </c>
      <c r="J111" t="s">
        <v>157</v>
      </c>
      <c r="K111" t="s">
        <v>108</v>
      </c>
      <c r="L111" t="s">
        <v>109</v>
      </c>
      <c r="M111" t="s">
        <v>158</v>
      </c>
      <c r="N111" t="s">
        <v>111</v>
      </c>
      <c r="O111" t="s">
        <v>243</v>
      </c>
      <c r="P111" t="s">
        <v>112</v>
      </c>
      <c r="Q111" t="s">
        <v>234</v>
      </c>
      <c r="R111" t="s">
        <v>235</v>
      </c>
      <c r="T111" s="1">
        <v>40733</v>
      </c>
      <c r="V111">
        <v>370</v>
      </c>
      <c r="X111">
        <v>0.78</v>
      </c>
      <c r="Z111">
        <v>13.1</v>
      </c>
      <c r="AA111">
        <v>2</v>
      </c>
      <c r="AC111">
        <v>3</v>
      </c>
      <c r="AD111">
        <v>555.4</v>
      </c>
      <c r="AG111">
        <v>0.13</v>
      </c>
      <c r="AH111">
        <v>0.89</v>
      </c>
      <c r="AJ111">
        <v>2.44</v>
      </c>
      <c r="AM111">
        <v>8.9</v>
      </c>
      <c r="AO111">
        <v>19.3</v>
      </c>
      <c r="AR111">
        <v>41.41</v>
      </c>
      <c r="AV111">
        <v>4.04</v>
      </c>
      <c r="AW111">
        <v>2.5</v>
      </c>
      <c r="BA111">
        <v>63</v>
      </c>
      <c r="BE111">
        <v>0.09</v>
      </c>
      <c r="BF111">
        <v>9.8000000000000007</v>
      </c>
      <c r="BI111">
        <v>0.39</v>
      </c>
      <c r="BK111">
        <v>402</v>
      </c>
      <c r="BL111">
        <v>7.24</v>
      </c>
      <c r="BM111">
        <v>1.4E-2</v>
      </c>
      <c r="BQ111">
        <v>43.9</v>
      </c>
      <c r="BR111">
        <v>9.4E-2</v>
      </c>
      <c r="BU111">
        <v>21.18</v>
      </c>
      <c r="CB111">
        <v>7.0000000000000007E-2</v>
      </c>
      <c r="CD111">
        <v>3.68</v>
      </c>
      <c r="CE111">
        <v>2.4</v>
      </c>
      <c r="CF111">
        <v>3.3</v>
      </c>
      <c r="CJ111">
        <v>69.3</v>
      </c>
      <c r="CM111">
        <v>0.11</v>
      </c>
      <c r="CN111">
        <v>3</v>
      </c>
      <c r="CO111">
        <v>2.4E-2</v>
      </c>
      <c r="CP111">
        <v>0.34</v>
      </c>
      <c r="CR111">
        <v>5</v>
      </c>
      <c r="CS111">
        <v>101</v>
      </c>
      <c r="CT111">
        <v>0.2</v>
      </c>
      <c r="CX111">
        <v>429.3</v>
      </c>
    </row>
    <row r="112" spans="1:102">
      <c r="A112" t="s">
        <v>244</v>
      </c>
      <c r="B112">
        <v>119760</v>
      </c>
      <c r="C112" t="s">
        <v>104</v>
      </c>
      <c r="D112" t="s">
        <v>105</v>
      </c>
      <c r="E112">
        <v>503338</v>
      </c>
      <c r="F112">
        <v>7183853</v>
      </c>
      <c r="G112">
        <v>317</v>
      </c>
      <c r="H112" s="1">
        <v>40773</v>
      </c>
      <c r="I112" t="s">
        <v>156</v>
      </c>
      <c r="J112" t="s">
        <v>157</v>
      </c>
      <c r="K112" t="s">
        <v>108</v>
      </c>
      <c r="L112" t="s">
        <v>109</v>
      </c>
      <c r="M112" t="s">
        <v>158</v>
      </c>
      <c r="N112" t="s">
        <v>111</v>
      </c>
      <c r="O112" t="s">
        <v>244</v>
      </c>
      <c r="P112" t="s">
        <v>112</v>
      </c>
      <c r="Q112" t="s">
        <v>234</v>
      </c>
      <c r="R112" t="s">
        <v>235</v>
      </c>
      <c r="T112" s="1">
        <v>40733</v>
      </c>
      <c r="V112">
        <v>286</v>
      </c>
      <c r="X112">
        <v>0.8</v>
      </c>
      <c r="Z112">
        <v>11</v>
      </c>
      <c r="AA112">
        <v>5</v>
      </c>
      <c r="AC112">
        <v>3</v>
      </c>
      <c r="AD112">
        <v>545.9</v>
      </c>
      <c r="AG112">
        <v>0.13</v>
      </c>
      <c r="AH112">
        <v>0.6</v>
      </c>
      <c r="AJ112">
        <v>1.77</v>
      </c>
      <c r="AM112">
        <v>7.8</v>
      </c>
      <c r="AO112">
        <v>20.399999999999999</v>
      </c>
      <c r="AR112">
        <v>32.200000000000003</v>
      </c>
      <c r="AV112">
        <v>3.39</v>
      </c>
      <c r="AW112">
        <v>2.6</v>
      </c>
      <c r="BA112">
        <v>110</v>
      </c>
      <c r="BE112">
        <v>0.08</v>
      </c>
      <c r="BF112">
        <v>10.9</v>
      </c>
      <c r="BI112">
        <v>0.34</v>
      </c>
      <c r="BK112">
        <v>338</v>
      </c>
      <c r="BL112">
        <v>4.46</v>
      </c>
      <c r="BM112">
        <v>1.4E-2</v>
      </c>
      <c r="BQ112">
        <v>39.6</v>
      </c>
      <c r="BR112">
        <v>9.8000000000000004E-2</v>
      </c>
      <c r="BU112">
        <v>16.05</v>
      </c>
      <c r="CB112">
        <v>0.06</v>
      </c>
      <c r="CD112">
        <v>2.44</v>
      </c>
      <c r="CE112">
        <v>2.2999999999999998</v>
      </c>
      <c r="CF112">
        <v>2.4</v>
      </c>
      <c r="CJ112">
        <v>53.8</v>
      </c>
      <c r="CM112">
        <v>0.1</v>
      </c>
      <c r="CN112">
        <v>3.1</v>
      </c>
      <c r="CO112">
        <v>0.03</v>
      </c>
      <c r="CP112">
        <v>0.26</v>
      </c>
      <c r="CR112">
        <v>3</v>
      </c>
      <c r="CS112">
        <v>80</v>
      </c>
      <c r="CT112">
        <v>0.2</v>
      </c>
      <c r="CX112">
        <v>404.3</v>
      </c>
    </row>
    <row r="113" spans="1:102">
      <c r="A113" t="s">
        <v>245</v>
      </c>
      <c r="B113">
        <v>119761</v>
      </c>
      <c r="C113" t="s">
        <v>104</v>
      </c>
      <c r="D113" t="s">
        <v>105</v>
      </c>
      <c r="E113">
        <v>503178</v>
      </c>
      <c r="F113">
        <v>7184006</v>
      </c>
      <c r="G113">
        <v>310</v>
      </c>
      <c r="H113" s="1">
        <v>40773</v>
      </c>
      <c r="I113" t="s">
        <v>156</v>
      </c>
      <c r="J113" t="s">
        <v>157</v>
      </c>
      <c r="K113" t="s">
        <v>108</v>
      </c>
      <c r="L113" t="s">
        <v>109</v>
      </c>
      <c r="M113" t="s">
        <v>158</v>
      </c>
      <c r="N113" t="s">
        <v>111</v>
      </c>
      <c r="O113" t="s">
        <v>245</v>
      </c>
      <c r="P113" t="s">
        <v>112</v>
      </c>
      <c r="Q113" t="s">
        <v>234</v>
      </c>
      <c r="R113" t="s">
        <v>235</v>
      </c>
      <c r="T113" s="1">
        <v>40733</v>
      </c>
      <c r="V113">
        <v>303</v>
      </c>
      <c r="X113">
        <v>0.71</v>
      </c>
      <c r="Z113">
        <v>10.1</v>
      </c>
      <c r="AA113">
        <v>3</v>
      </c>
      <c r="AC113">
        <v>5</v>
      </c>
      <c r="AD113">
        <v>432.5</v>
      </c>
      <c r="AG113">
        <v>0.12</v>
      </c>
      <c r="AH113">
        <v>2.37</v>
      </c>
      <c r="AJ113">
        <v>2.75</v>
      </c>
      <c r="AM113">
        <v>9.6999999999999993</v>
      </c>
      <c r="AO113">
        <v>23.7</v>
      </c>
      <c r="AR113">
        <v>35.47</v>
      </c>
      <c r="AV113">
        <v>2.16</v>
      </c>
      <c r="AW113">
        <v>2.2999999999999998</v>
      </c>
      <c r="BA113">
        <v>78</v>
      </c>
      <c r="BE113">
        <v>0.11</v>
      </c>
      <c r="BF113">
        <v>8.1999999999999993</v>
      </c>
      <c r="BI113">
        <v>1.1399999999999999</v>
      </c>
      <c r="BK113">
        <v>290</v>
      </c>
      <c r="BL113">
        <v>5.72</v>
      </c>
      <c r="BM113">
        <v>0.01</v>
      </c>
      <c r="BQ113">
        <v>53.6</v>
      </c>
      <c r="BR113">
        <v>0.123</v>
      </c>
      <c r="BU113">
        <v>14.84</v>
      </c>
      <c r="CB113">
        <v>0.18</v>
      </c>
      <c r="CD113">
        <v>2.2999999999999998</v>
      </c>
      <c r="CE113">
        <v>2.7</v>
      </c>
      <c r="CF113">
        <v>2.2999999999999998</v>
      </c>
      <c r="CJ113">
        <v>61.5</v>
      </c>
      <c r="CM113">
        <v>0.03</v>
      </c>
      <c r="CN113">
        <v>2.8</v>
      </c>
      <c r="CO113">
        <v>1.6E-2</v>
      </c>
      <c r="CP113">
        <v>0.31</v>
      </c>
      <c r="CR113">
        <v>2.1</v>
      </c>
      <c r="CS113">
        <v>91</v>
      </c>
      <c r="CT113">
        <v>0.1</v>
      </c>
      <c r="CX113">
        <v>360.3</v>
      </c>
    </row>
    <row r="114" spans="1:102">
      <c r="A114" t="s">
        <v>246</v>
      </c>
      <c r="B114">
        <v>119762</v>
      </c>
      <c r="C114" t="s">
        <v>104</v>
      </c>
      <c r="D114" t="s">
        <v>105</v>
      </c>
      <c r="E114">
        <v>502927</v>
      </c>
      <c r="F114">
        <v>7184044</v>
      </c>
      <c r="G114">
        <v>305</v>
      </c>
      <c r="H114" s="1">
        <v>40773</v>
      </c>
      <c r="I114" t="s">
        <v>156</v>
      </c>
      <c r="J114" t="s">
        <v>157</v>
      </c>
      <c r="K114" t="s">
        <v>108</v>
      </c>
      <c r="L114" t="s">
        <v>109</v>
      </c>
      <c r="M114" t="s">
        <v>158</v>
      </c>
      <c r="N114" t="s">
        <v>111</v>
      </c>
      <c r="O114" t="s">
        <v>246</v>
      </c>
      <c r="P114" t="s">
        <v>112</v>
      </c>
      <c r="Q114" t="s">
        <v>234</v>
      </c>
      <c r="R114" t="s">
        <v>235</v>
      </c>
      <c r="T114" s="1">
        <v>40733</v>
      </c>
      <c r="V114">
        <v>324</v>
      </c>
      <c r="X114">
        <v>0.69</v>
      </c>
      <c r="Z114">
        <v>10.199999999999999</v>
      </c>
      <c r="AA114">
        <v>1</v>
      </c>
      <c r="AC114">
        <v>4</v>
      </c>
      <c r="AD114">
        <v>452.2</v>
      </c>
      <c r="AG114">
        <v>0.13</v>
      </c>
      <c r="AH114">
        <v>2.66</v>
      </c>
      <c r="AJ114">
        <v>2.69</v>
      </c>
      <c r="AM114">
        <v>9.6</v>
      </c>
      <c r="AO114">
        <v>25</v>
      </c>
      <c r="AR114">
        <v>37.159999999999997</v>
      </c>
      <c r="AV114">
        <v>2.13</v>
      </c>
      <c r="AW114">
        <v>2.2000000000000002</v>
      </c>
      <c r="BA114">
        <v>96</v>
      </c>
      <c r="BE114">
        <v>0.11</v>
      </c>
      <c r="BF114">
        <v>8.3000000000000007</v>
      </c>
      <c r="BI114">
        <v>1.27</v>
      </c>
      <c r="BK114">
        <v>304</v>
      </c>
      <c r="BL114">
        <v>6.24</v>
      </c>
      <c r="BM114">
        <v>8.9999999999999993E-3</v>
      </c>
      <c r="BQ114">
        <v>53</v>
      </c>
      <c r="BR114">
        <v>0.123</v>
      </c>
      <c r="BU114">
        <v>14.66</v>
      </c>
      <c r="CB114">
        <v>0.16</v>
      </c>
      <c r="CD114">
        <v>2.4700000000000002</v>
      </c>
      <c r="CE114">
        <v>2.7</v>
      </c>
      <c r="CF114">
        <v>2.6</v>
      </c>
      <c r="CJ114">
        <v>64.8</v>
      </c>
      <c r="CM114">
        <v>0.06</v>
      </c>
      <c r="CN114">
        <v>2.7</v>
      </c>
      <c r="CO114">
        <v>1.4E-2</v>
      </c>
      <c r="CP114">
        <v>0.32</v>
      </c>
      <c r="CR114">
        <v>2.2999999999999998</v>
      </c>
      <c r="CS114">
        <v>91</v>
      </c>
      <c r="CT114">
        <v>0.1</v>
      </c>
      <c r="CX114">
        <v>368.9</v>
      </c>
    </row>
    <row r="115" spans="1:102">
      <c r="A115" t="s">
        <v>247</v>
      </c>
      <c r="B115">
        <v>119763</v>
      </c>
      <c r="C115" t="s">
        <v>104</v>
      </c>
      <c r="D115" t="s">
        <v>105</v>
      </c>
      <c r="E115">
        <v>503534</v>
      </c>
      <c r="F115">
        <v>7184067</v>
      </c>
      <c r="G115">
        <v>307</v>
      </c>
      <c r="H115" s="1">
        <v>40773</v>
      </c>
      <c r="I115" t="s">
        <v>156</v>
      </c>
      <c r="J115" t="s">
        <v>157</v>
      </c>
      <c r="K115" t="s">
        <v>108</v>
      </c>
      <c r="L115" t="s">
        <v>109</v>
      </c>
      <c r="M115" t="s">
        <v>158</v>
      </c>
      <c r="N115" t="s">
        <v>111</v>
      </c>
      <c r="O115" t="s">
        <v>247</v>
      </c>
      <c r="P115" t="s">
        <v>112</v>
      </c>
      <c r="Q115" t="s">
        <v>234</v>
      </c>
      <c r="R115" t="s">
        <v>235</v>
      </c>
      <c r="T115" s="1">
        <v>40733</v>
      </c>
      <c r="V115">
        <v>398</v>
      </c>
      <c r="X115">
        <v>0.79</v>
      </c>
      <c r="Z115">
        <v>11.1</v>
      </c>
      <c r="AA115">
        <v>2</v>
      </c>
      <c r="AC115">
        <v>4</v>
      </c>
      <c r="AD115">
        <v>556.4</v>
      </c>
      <c r="AG115">
        <v>0.14000000000000001</v>
      </c>
      <c r="AH115">
        <v>1.86</v>
      </c>
      <c r="AJ115">
        <v>3.65</v>
      </c>
      <c r="AM115">
        <v>10.5</v>
      </c>
      <c r="AO115">
        <v>25.2</v>
      </c>
      <c r="AR115">
        <v>43.22</v>
      </c>
      <c r="AV115">
        <v>2.21</v>
      </c>
      <c r="AW115">
        <v>2.5</v>
      </c>
      <c r="BA115">
        <v>99</v>
      </c>
      <c r="BE115">
        <v>0.11</v>
      </c>
      <c r="BF115">
        <v>8.1999999999999993</v>
      </c>
      <c r="BI115">
        <v>0.92</v>
      </c>
      <c r="BK115">
        <v>312</v>
      </c>
      <c r="BL115">
        <v>6.99</v>
      </c>
      <c r="BM115">
        <v>1.0999999999999999E-2</v>
      </c>
      <c r="BQ115">
        <v>65.7</v>
      </c>
      <c r="BR115">
        <v>0.113</v>
      </c>
      <c r="BU115">
        <v>15.32</v>
      </c>
      <c r="CB115">
        <v>0.13</v>
      </c>
      <c r="CD115">
        <v>2.62</v>
      </c>
      <c r="CE115">
        <v>2.8</v>
      </c>
      <c r="CF115">
        <v>2.6</v>
      </c>
      <c r="CJ115">
        <v>63.2</v>
      </c>
      <c r="CM115">
        <v>0.04</v>
      </c>
      <c r="CN115">
        <v>2.7</v>
      </c>
      <c r="CO115">
        <v>1.2999999999999999E-2</v>
      </c>
      <c r="CP115">
        <v>0.38</v>
      </c>
      <c r="CR115">
        <v>2.2000000000000002</v>
      </c>
      <c r="CS115">
        <v>103</v>
      </c>
      <c r="CT115">
        <v>0.1</v>
      </c>
      <c r="CX115">
        <v>443.2</v>
      </c>
    </row>
    <row r="116" spans="1:102">
      <c r="A116" t="s">
        <v>248</v>
      </c>
      <c r="B116">
        <v>119764</v>
      </c>
      <c r="C116" t="s">
        <v>104</v>
      </c>
      <c r="D116" t="s">
        <v>105</v>
      </c>
      <c r="E116">
        <v>504296</v>
      </c>
      <c r="F116">
        <v>7184100</v>
      </c>
      <c r="G116">
        <v>328</v>
      </c>
      <c r="H116" s="1">
        <v>40773</v>
      </c>
      <c r="I116" t="s">
        <v>156</v>
      </c>
      <c r="J116" t="s">
        <v>157</v>
      </c>
      <c r="K116" t="s">
        <v>108</v>
      </c>
      <c r="L116" t="s">
        <v>109</v>
      </c>
      <c r="M116" t="s">
        <v>158</v>
      </c>
      <c r="N116" t="s">
        <v>111</v>
      </c>
      <c r="O116" t="s">
        <v>248</v>
      </c>
      <c r="P116" t="s">
        <v>112</v>
      </c>
      <c r="Q116" t="s">
        <v>234</v>
      </c>
      <c r="R116" t="s">
        <v>235</v>
      </c>
      <c r="T116" s="1">
        <v>40736</v>
      </c>
      <c r="V116">
        <v>361</v>
      </c>
      <c r="X116">
        <v>0.72</v>
      </c>
      <c r="Z116">
        <v>10.4</v>
      </c>
      <c r="AA116">
        <v>3</v>
      </c>
      <c r="AC116">
        <v>3</v>
      </c>
      <c r="AD116">
        <v>482.8</v>
      </c>
      <c r="AG116">
        <v>0.14000000000000001</v>
      </c>
      <c r="AH116">
        <v>2.2200000000000002</v>
      </c>
      <c r="AJ116">
        <v>3.41</v>
      </c>
      <c r="AM116">
        <v>9.6999999999999993</v>
      </c>
      <c r="AO116">
        <v>24.4</v>
      </c>
      <c r="AR116">
        <v>39.729999999999997</v>
      </c>
      <c r="AV116">
        <v>2.11</v>
      </c>
      <c r="AW116">
        <v>2.2999999999999998</v>
      </c>
      <c r="BA116">
        <v>97</v>
      </c>
      <c r="BE116">
        <v>0.11</v>
      </c>
      <c r="BF116">
        <v>8.3000000000000007</v>
      </c>
      <c r="BI116">
        <v>1.07</v>
      </c>
      <c r="BK116">
        <v>257</v>
      </c>
      <c r="BL116">
        <v>6.34</v>
      </c>
      <c r="BM116">
        <v>0.01</v>
      </c>
      <c r="BQ116">
        <v>58.9</v>
      </c>
      <c r="BR116">
        <v>0.123</v>
      </c>
      <c r="BU116">
        <v>14.1</v>
      </c>
      <c r="CB116">
        <v>0.15</v>
      </c>
      <c r="CD116">
        <v>2.62</v>
      </c>
      <c r="CE116">
        <v>2.8</v>
      </c>
      <c r="CF116">
        <v>2.6</v>
      </c>
      <c r="CJ116">
        <v>63.9</v>
      </c>
      <c r="CM116">
        <v>0.06</v>
      </c>
      <c r="CN116">
        <v>2.8</v>
      </c>
      <c r="CO116">
        <v>1.4E-2</v>
      </c>
      <c r="CP116">
        <v>0.35</v>
      </c>
      <c r="CR116">
        <v>2.2000000000000002</v>
      </c>
      <c r="CS116">
        <v>100</v>
      </c>
      <c r="CT116">
        <v>0.05</v>
      </c>
      <c r="CX116">
        <v>382.4</v>
      </c>
    </row>
    <row r="117" spans="1:102">
      <c r="A117" t="s">
        <v>249</v>
      </c>
      <c r="B117">
        <v>119765</v>
      </c>
      <c r="C117" t="s">
        <v>104</v>
      </c>
      <c r="D117" t="s">
        <v>105</v>
      </c>
      <c r="E117">
        <v>504686</v>
      </c>
      <c r="F117">
        <v>7184078</v>
      </c>
      <c r="G117">
        <v>321</v>
      </c>
      <c r="H117" s="1">
        <v>40773</v>
      </c>
      <c r="I117" t="s">
        <v>156</v>
      </c>
      <c r="J117" t="s">
        <v>157</v>
      </c>
      <c r="K117" t="s">
        <v>108</v>
      </c>
      <c r="L117" t="s">
        <v>109</v>
      </c>
      <c r="M117" t="s">
        <v>158</v>
      </c>
      <c r="N117" t="s">
        <v>111</v>
      </c>
      <c r="O117" t="s">
        <v>249</v>
      </c>
      <c r="P117" t="s">
        <v>112</v>
      </c>
      <c r="Q117" t="s">
        <v>234</v>
      </c>
      <c r="R117" t="s">
        <v>235</v>
      </c>
      <c r="T117" s="1">
        <v>40737</v>
      </c>
      <c r="V117">
        <v>289</v>
      </c>
      <c r="X117">
        <v>0.79</v>
      </c>
      <c r="Z117">
        <v>12.2</v>
      </c>
      <c r="AA117">
        <v>5</v>
      </c>
      <c r="AC117">
        <v>1</v>
      </c>
      <c r="AD117">
        <v>550.9</v>
      </c>
      <c r="AG117">
        <v>0.15</v>
      </c>
      <c r="AH117">
        <v>0.5</v>
      </c>
      <c r="AJ117">
        <v>6.85</v>
      </c>
      <c r="AM117">
        <v>8.3000000000000007</v>
      </c>
      <c r="AO117">
        <v>20.8</v>
      </c>
      <c r="AR117">
        <v>36.53</v>
      </c>
      <c r="AV117">
        <v>2.2599999999999998</v>
      </c>
      <c r="AW117">
        <v>2.5</v>
      </c>
      <c r="BA117">
        <v>78</v>
      </c>
      <c r="BE117">
        <v>0.08</v>
      </c>
      <c r="BF117">
        <v>9.3000000000000007</v>
      </c>
      <c r="BI117">
        <v>0.34</v>
      </c>
      <c r="BK117">
        <v>324</v>
      </c>
      <c r="BL117">
        <v>6.43</v>
      </c>
      <c r="BM117">
        <v>1.2E-2</v>
      </c>
      <c r="BQ117">
        <v>48.8</v>
      </c>
      <c r="BR117">
        <v>8.8999999999999996E-2</v>
      </c>
      <c r="BU117">
        <v>16.600000000000001</v>
      </c>
      <c r="CB117">
        <v>0.06</v>
      </c>
      <c r="CD117">
        <v>2.38</v>
      </c>
      <c r="CE117">
        <v>2.5</v>
      </c>
      <c r="CF117">
        <v>2.4</v>
      </c>
      <c r="CJ117">
        <v>46.8</v>
      </c>
      <c r="CM117">
        <v>7.0000000000000007E-2</v>
      </c>
      <c r="CN117">
        <v>2.7</v>
      </c>
      <c r="CO117">
        <v>1.7999999999999999E-2</v>
      </c>
      <c r="CP117">
        <v>0.34</v>
      </c>
      <c r="CR117">
        <v>1.2</v>
      </c>
      <c r="CS117">
        <v>68</v>
      </c>
      <c r="CT117">
        <v>0.2</v>
      </c>
      <c r="CX117">
        <v>285.8</v>
      </c>
    </row>
    <row r="118" spans="1:102">
      <c r="A118" t="s">
        <v>250</v>
      </c>
      <c r="B118">
        <v>119766</v>
      </c>
      <c r="C118" t="s">
        <v>104</v>
      </c>
      <c r="D118" t="s">
        <v>105</v>
      </c>
      <c r="E118">
        <v>504404</v>
      </c>
      <c r="F118">
        <v>7183600</v>
      </c>
      <c r="G118">
        <v>365</v>
      </c>
      <c r="H118" s="1">
        <v>40773</v>
      </c>
      <c r="I118" t="s">
        <v>156</v>
      </c>
      <c r="J118" t="s">
        <v>157</v>
      </c>
      <c r="K118" t="s">
        <v>108</v>
      </c>
      <c r="L118" t="s">
        <v>109</v>
      </c>
      <c r="M118" t="s">
        <v>158</v>
      </c>
      <c r="N118" t="s">
        <v>111</v>
      </c>
      <c r="O118" t="s">
        <v>250</v>
      </c>
      <c r="P118" t="s">
        <v>112</v>
      </c>
      <c r="Q118" t="s">
        <v>234</v>
      </c>
      <c r="R118" t="s">
        <v>235</v>
      </c>
      <c r="T118" s="1">
        <v>40737</v>
      </c>
      <c r="V118">
        <v>258</v>
      </c>
      <c r="X118">
        <v>0.88</v>
      </c>
      <c r="Z118">
        <v>9.8000000000000007</v>
      </c>
      <c r="AA118">
        <v>3</v>
      </c>
      <c r="AC118">
        <v>2</v>
      </c>
      <c r="AD118">
        <v>678.3</v>
      </c>
      <c r="AG118">
        <v>0.15</v>
      </c>
      <c r="AH118">
        <v>0.78</v>
      </c>
      <c r="AJ118">
        <v>2.74</v>
      </c>
      <c r="AM118">
        <v>8.1999999999999993</v>
      </c>
      <c r="AO118">
        <v>22.3</v>
      </c>
      <c r="AR118">
        <v>38.39</v>
      </c>
      <c r="AV118">
        <v>2.0299999999999998</v>
      </c>
      <c r="AW118">
        <v>2.6</v>
      </c>
      <c r="BA118">
        <v>64</v>
      </c>
      <c r="BE118">
        <v>0.1</v>
      </c>
      <c r="BF118">
        <v>7.3</v>
      </c>
      <c r="BI118">
        <v>0.5</v>
      </c>
      <c r="BK118">
        <v>198</v>
      </c>
      <c r="BL118">
        <v>3.8</v>
      </c>
      <c r="BM118">
        <v>1.2E-2</v>
      </c>
      <c r="BQ118">
        <v>50.1</v>
      </c>
      <c r="BR118">
        <v>7.8E-2</v>
      </c>
      <c r="BU118">
        <v>15.03</v>
      </c>
      <c r="CB118">
        <v>0.08</v>
      </c>
      <c r="CD118">
        <v>2.0099999999999998</v>
      </c>
      <c r="CE118">
        <v>2.8</v>
      </c>
      <c r="CF118">
        <v>2.2999999999999998</v>
      </c>
      <c r="CJ118">
        <v>50.6</v>
      </c>
      <c r="CM118">
        <v>0.04</v>
      </c>
      <c r="CN118">
        <v>2.8</v>
      </c>
      <c r="CO118">
        <v>1.0999999999999999E-2</v>
      </c>
      <c r="CP118">
        <v>0.33</v>
      </c>
      <c r="CR118">
        <v>1.2</v>
      </c>
      <c r="CS118">
        <v>62</v>
      </c>
      <c r="CT118">
        <v>0.05</v>
      </c>
      <c r="CX118">
        <v>276.7</v>
      </c>
    </row>
    <row r="119" spans="1:102">
      <c r="A119" t="s">
        <v>251</v>
      </c>
      <c r="B119">
        <v>613876</v>
      </c>
      <c r="C119" t="s">
        <v>104</v>
      </c>
      <c r="D119" t="s">
        <v>105</v>
      </c>
      <c r="E119">
        <v>508526</v>
      </c>
      <c r="F119">
        <v>7184131</v>
      </c>
      <c r="G119">
        <v>378</v>
      </c>
      <c r="H119" s="1">
        <v>41131</v>
      </c>
      <c r="I119" t="s">
        <v>176</v>
      </c>
      <c r="J119" t="s">
        <v>157</v>
      </c>
      <c r="K119" t="s">
        <v>108</v>
      </c>
      <c r="L119" t="s">
        <v>109</v>
      </c>
      <c r="M119" t="s">
        <v>158</v>
      </c>
      <c r="N119" t="s">
        <v>111</v>
      </c>
      <c r="O119" t="s">
        <v>251</v>
      </c>
      <c r="P119" t="s">
        <v>112</v>
      </c>
      <c r="Q119" t="s">
        <v>252</v>
      </c>
      <c r="R119" t="s">
        <v>253</v>
      </c>
      <c r="T119" s="1">
        <v>41082</v>
      </c>
      <c r="U119">
        <v>2.99</v>
      </c>
      <c r="V119">
        <v>369</v>
      </c>
      <c r="X119">
        <v>0.66</v>
      </c>
      <c r="Z119">
        <v>10.4</v>
      </c>
      <c r="AA119">
        <v>4</v>
      </c>
      <c r="AC119">
        <v>5</v>
      </c>
      <c r="AD119">
        <v>421.9</v>
      </c>
      <c r="AG119">
        <v>0.13</v>
      </c>
      <c r="AH119">
        <v>3.14</v>
      </c>
      <c r="AJ119">
        <v>3.94</v>
      </c>
      <c r="AM119">
        <v>14.3</v>
      </c>
      <c r="AO119">
        <v>25.2</v>
      </c>
      <c r="AR119">
        <v>44.29</v>
      </c>
      <c r="AV119">
        <v>2.33</v>
      </c>
      <c r="AW119">
        <v>1.9</v>
      </c>
      <c r="BA119">
        <v>104</v>
      </c>
      <c r="BE119">
        <v>0.09</v>
      </c>
      <c r="BF119">
        <v>7.4</v>
      </c>
      <c r="BI119">
        <v>1.49</v>
      </c>
      <c r="BK119">
        <v>382</v>
      </c>
      <c r="BL119">
        <v>7.62</v>
      </c>
      <c r="BM119">
        <v>7.0000000000000001E-3</v>
      </c>
      <c r="BQ119">
        <v>79.599999999999994</v>
      </c>
      <c r="BR119">
        <v>0.13400000000000001</v>
      </c>
      <c r="BU119">
        <v>13.69</v>
      </c>
      <c r="CB119">
        <v>0.19</v>
      </c>
      <c r="CD119">
        <v>2</v>
      </c>
      <c r="CE119">
        <v>3.4</v>
      </c>
      <c r="CF119">
        <v>2.8</v>
      </c>
      <c r="CJ119">
        <v>64.7</v>
      </c>
      <c r="CM119">
        <v>0.05</v>
      </c>
      <c r="CN119">
        <v>2.5</v>
      </c>
      <c r="CO119">
        <v>1.0999999999999999E-2</v>
      </c>
      <c r="CP119">
        <v>0.33</v>
      </c>
      <c r="CR119">
        <v>2.2999999999999998</v>
      </c>
      <c r="CS119">
        <v>90</v>
      </c>
      <c r="CT119">
        <v>0.05</v>
      </c>
      <c r="CX119">
        <v>469.2</v>
      </c>
    </row>
    <row r="120" spans="1:102">
      <c r="A120" t="s">
        <v>254</v>
      </c>
      <c r="B120">
        <v>613877</v>
      </c>
      <c r="C120" t="s">
        <v>104</v>
      </c>
      <c r="D120" t="s">
        <v>105</v>
      </c>
      <c r="E120">
        <v>504116</v>
      </c>
      <c r="F120">
        <v>7176686</v>
      </c>
      <c r="G120">
        <v>556</v>
      </c>
      <c r="H120" s="1">
        <v>41131</v>
      </c>
      <c r="I120" t="s">
        <v>176</v>
      </c>
      <c r="J120" t="s">
        <v>157</v>
      </c>
      <c r="K120" t="s">
        <v>108</v>
      </c>
      <c r="L120" t="s">
        <v>109</v>
      </c>
      <c r="M120" t="s">
        <v>158</v>
      </c>
      <c r="N120" t="s">
        <v>111</v>
      </c>
      <c r="O120" t="s">
        <v>254</v>
      </c>
      <c r="P120" t="s">
        <v>112</v>
      </c>
      <c r="Q120" t="s">
        <v>252</v>
      </c>
      <c r="R120" t="s">
        <v>253</v>
      </c>
      <c r="T120" s="1">
        <v>41082</v>
      </c>
      <c r="U120">
        <v>1.1499999999999999</v>
      </c>
      <c r="V120">
        <v>178</v>
      </c>
      <c r="X120">
        <v>0.76</v>
      </c>
      <c r="Z120">
        <v>6.2</v>
      </c>
      <c r="AA120">
        <v>1</v>
      </c>
      <c r="AC120">
        <v>3</v>
      </c>
      <c r="AD120">
        <v>184.6</v>
      </c>
      <c r="AG120">
        <v>0.11</v>
      </c>
      <c r="AH120">
        <v>4.6900000000000004</v>
      </c>
      <c r="AJ120">
        <v>0.9</v>
      </c>
      <c r="AM120">
        <v>10.6</v>
      </c>
      <c r="AO120">
        <v>22.4</v>
      </c>
      <c r="AR120">
        <v>28.97</v>
      </c>
      <c r="AV120">
        <v>2.16</v>
      </c>
      <c r="AW120">
        <v>2.4</v>
      </c>
      <c r="BA120">
        <v>82</v>
      </c>
      <c r="BE120">
        <v>0.05</v>
      </c>
      <c r="BF120">
        <v>11.8</v>
      </c>
      <c r="BI120">
        <v>0.6</v>
      </c>
      <c r="BK120">
        <v>377</v>
      </c>
      <c r="BL120">
        <v>1.84</v>
      </c>
      <c r="BM120">
        <v>8.0000000000000002E-3</v>
      </c>
      <c r="BQ120">
        <v>31.4</v>
      </c>
      <c r="BR120">
        <v>0.128</v>
      </c>
      <c r="BU120">
        <v>11.8</v>
      </c>
      <c r="CB120">
        <v>7.0000000000000007E-2</v>
      </c>
      <c r="CD120">
        <v>0.62</v>
      </c>
      <c r="CE120">
        <v>2.6</v>
      </c>
      <c r="CF120">
        <v>0.7</v>
      </c>
      <c r="CJ120">
        <v>125.8</v>
      </c>
      <c r="CM120">
        <v>0.03</v>
      </c>
      <c r="CN120">
        <v>2.5</v>
      </c>
      <c r="CO120">
        <v>4.3999999999999997E-2</v>
      </c>
      <c r="CP120">
        <v>0.11</v>
      </c>
      <c r="CR120">
        <v>0.8</v>
      </c>
      <c r="CS120">
        <v>35</v>
      </c>
      <c r="CT120">
        <v>0.1</v>
      </c>
      <c r="CX120">
        <v>115.9</v>
      </c>
    </row>
    <row r="121" spans="1:102">
      <c r="A121" t="s">
        <v>255</v>
      </c>
      <c r="B121">
        <v>613878</v>
      </c>
      <c r="C121" t="s">
        <v>104</v>
      </c>
      <c r="D121" t="s">
        <v>105</v>
      </c>
      <c r="E121">
        <v>511737</v>
      </c>
      <c r="F121">
        <v>7178194</v>
      </c>
      <c r="G121">
        <v>520</v>
      </c>
      <c r="H121" s="1">
        <v>41131</v>
      </c>
      <c r="I121" t="s">
        <v>182</v>
      </c>
      <c r="J121" t="s">
        <v>157</v>
      </c>
      <c r="K121" t="s">
        <v>108</v>
      </c>
      <c r="L121" t="s">
        <v>109</v>
      </c>
      <c r="M121" t="s">
        <v>158</v>
      </c>
      <c r="N121" t="s">
        <v>111</v>
      </c>
      <c r="O121" t="s">
        <v>255</v>
      </c>
      <c r="P121" t="s">
        <v>112</v>
      </c>
      <c r="Q121" t="s">
        <v>252</v>
      </c>
      <c r="R121" t="s">
        <v>253</v>
      </c>
      <c r="T121" s="1">
        <v>41082</v>
      </c>
      <c r="U121">
        <v>3.45</v>
      </c>
      <c r="V121">
        <v>243</v>
      </c>
      <c r="X121">
        <v>0.91</v>
      </c>
      <c r="Z121">
        <v>10.4</v>
      </c>
      <c r="AA121">
        <v>5</v>
      </c>
      <c r="AC121">
        <v>3</v>
      </c>
      <c r="AD121">
        <v>243.7</v>
      </c>
      <c r="AG121">
        <v>0.14000000000000001</v>
      </c>
      <c r="AH121">
        <v>5.07</v>
      </c>
      <c r="AJ121">
        <v>1.54</v>
      </c>
      <c r="AM121">
        <v>16.7</v>
      </c>
      <c r="AO121">
        <v>32.799999999999997</v>
      </c>
      <c r="AR121">
        <v>39.75</v>
      </c>
      <c r="AV121">
        <v>3.19</v>
      </c>
      <c r="AW121">
        <v>2.9</v>
      </c>
      <c r="BA121">
        <v>107</v>
      </c>
      <c r="BE121">
        <v>0.08</v>
      </c>
      <c r="BF121">
        <v>14.9</v>
      </c>
      <c r="BI121">
        <v>0.93</v>
      </c>
      <c r="BK121">
        <v>600</v>
      </c>
      <c r="BL121">
        <v>4.7699999999999996</v>
      </c>
      <c r="BM121">
        <v>5.0000000000000001E-3</v>
      </c>
      <c r="BQ121">
        <v>52.6</v>
      </c>
      <c r="BR121">
        <v>0.20599999999999999</v>
      </c>
      <c r="BU121">
        <v>19.309999999999999</v>
      </c>
      <c r="CB121">
        <v>0.06</v>
      </c>
      <c r="CD121">
        <v>1.27</v>
      </c>
      <c r="CE121">
        <v>3.3</v>
      </c>
      <c r="CF121">
        <v>1.3</v>
      </c>
      <c r="CJ121">
        <v>178.4</v>
      </c>
      <c r="CM121">
        <v>0.05</v>
      </c>
      <c r="CN121">
        <v>3.6</v>
      </c>
      <c r="CO121">
        <v>0.06</v>
      </c>
      <c r="CP121">
        <v>0.15</v>
      </c>
      <c r="CR121">
        <v>1.5</v>
      </c>
      <c r="CS121">
        <v>55</v>
      </c>
      <c r="CT121">
        <v>0.05</v>
      </c>
      <c r="CX121">
        <v>226.8</v>
      </c>
    </row>
    <row r="122" spans="1:102">
      <c r="A122" t="s">
        <v>256</v>
      </c>
      <c r="B122">
        <v>613879</v>
      </c>
      <c r="C122" t="s">
        <v>104</v>
      </c>
      <c r="D122" t="s">
        <v>105</v>
      </c>
      <c r="E122">
        <v>514872</v>
      </c>
      <c r="F122">
        <v>7178268</v>
      </c>
      <c r="G122">
        <v>628</v>
      </c>
      <c r="H122" s="1">
        <v>41131</v>
      </c>
      <c r="I122" t="s">
        <v>176</v>
      </c>
      <c r="J122" t="s">
        <v>157</v>
      </c>
      <c r="K122" t="s">
        <v>108</v>
      </c>
      <c r="L122" t="s">
        <v>109</v>
      </c>
      <c r="M122" t="s">
        <v>158</v>
      </c>
      <c r="N122" t="s">
        <v>111</v>
      </c>
      <c r="O122" t="s">
        <v>256</v>
      </c>
      <c r="P122" t="s">
        <v>112</v>
      </c>
      <c r="Q122" t="s">
        <v>252</v>
      </c>
      <c r="R122" t="s">
        <v>253</v>
      </c>
      <c r="T122" s="1">
        <v>41082</v>
      </c>
      <c r="U122">
        <v>2.34</v>
      </c>
      <c r="V122">
        <v>901</v>
      </c>
      <c r="X122">
        <v>0.54</v>
      </c>
      <c r="Z122">
        <v>12.9</v>
      </c>
      <c r="AA122">
        <v>4</v>
      </c>
      <c r="AC122">
        <v>5</v>
      </c>
      <c r="AD122">
        <v>521.4</v>
      </c>
      <c r="AG122">
        <v>0.12</v>
      </c>
      <c r="AH122">
        <v>1.06</v>
      </c>
      <c r="AJ122">
        <v>4.63</v>
      </c>
      <c r="AM122">
        <v>6.2</v>
      </c>
      <c r="AO122">
        <v>23.9</v>
      </c>
      <c r="AR122">
        <v>63.07</v>
      </c>
      <c r="AV122">
        <v>1.76</v>
      </c>
      <c r="AW122">
        <v>1.9</v>
      </c>
      <c r="BA122">
        <v>153</v>
      </c>
      <c r="BE122">
        <v>0.09</v>
      </c>
      <c r="BF122">
        <v>6.3</v>
      </c>
      <c r="BI122">
        <v>0.3</v>
      </c>
      <c r="BK122">
        <v>149</v>
      </c>
      <c r="BL122">
        <v>10.64</v>
      </c>
      <c r="BM122">
        <v>8.0000000000000002E-3</v>
      </c>
      <c r="BQ122">
        <v>56</v>
      </c>
      <c r="BR122">
        <v>0.105</v>
      </c>
      <c r="BU122">
        <v>11.74</v>
      </c>
      <c r="CB122">
        <v>0.13</v>
      </c>
      <c r="CD122">
        <v>4.03</v>
      </c>
      <c r="CE122">
        <v>2.8</v>
      </c>
      <c r="CF122">
        <v>6.6</v>
      </c>
      <c r="CJ122">
        <v>96.7</v>
      </c>
      <c r="CM122">
        <v>0.06</v>
      </c>
      <c r="CN122">
        <v>2.2000000000000002</v>
      </c>
      <c r="CO122">
        <v>6.0000000000000001E-3</v>
      </c>
      <c r="CP122">
        <v>0.42</v>
      </c>
      <c r="CR122">
        <v>2.6</v>
      </c>
      <c r="CS122">
        <v>127</v>
      </c>
      <c r="CT122">
        <v>0.05</v>
      </c>
      <c r="CX122">
        <v>243</v>
      </c>
    </row>
    <row r="123" spans="1:102">
      <c r="A123" t="s">
        <v>257</v>
      </c>
      <c r="B123">
        <v>613880</v>
      </c>
      <c r="C123" t="s">
        <v>104</v>
      </c>
      <c r="D123" t="s">
        <v>105</v>
      </c>
      <c r="E123">
        <v>516383</v>
      </c>
      <c r="F123">
        <v>7177829</v>
      </c>
      <c r="G123">
        <v>513</v>
      </c>
      <c r="H123" s="1">
        <v>41131</v>
      </c>
      <c r="I123" t="s">
        <v>182</v>
      </c>
      <c r="J123" t="s">
        <v>157</v>
      </c>
      <c r="K123" t="s">
        <v>108</v>
      </c>
      <c r="L123" t="s">
        <v>109</v>
      </c>
      <c r="M123" t="s">
        <v>158</v>
      </c>
      <c r="N123" t="s">
        <v>111</v>
      </c>
      <c r="O123" t="s">
        <v>257</v>
      </c>
      <c r="P123" t="s">
        <v>112</v>
      </c>
      <c r="Q123" t="s">
        <v>252</v>
      </c>
      <c r="R123" t="s">
        <v>253</v>
      </c>
      <c r="T123" s="1">
        <v>41083</v>
      </c>
      <c r="U123">
        <v>2.61</v>
      </c>
      <c r="V123">
        <v>505</v>
      </c>
      <c r="X123">
        <v>0.46</v>
      </c>
      <c r="Z123">
        <v>16.8</v>
      </c>
      <c r="AA123">
        <v>7</v>
      </c>
      <c r="AC123">
        <v>7</v>
      </c>
      <c r="AD123">
        <v>842.1</v>
      </c>
      <c r="AG123">
        <v>0.13</v>
      </c>
      <c r="AH123">
        <v>1.08</v>
      </c>
      <c r="AJ123">
        <v>9.6199999999999992</v>
      </c>
      <c r="AM123">
        <v>9.8000000000000007</v>
      </c>
      <c r="AO123">
        <v>21.3</v>
      </c>
      <c r="AR123">
        <v>64.47</v>
      </c>
      <c r="AV123">
        <v>1.9</v>
      </c>
      <c r="AW123">
        <v>2.1</v>
      </c>
      <c r="BA123">
        <v>166</v>
      </c>
      <c r="BE123">
        <v>0.13</v>
      </c>
      <c r="BF123">
        <v>5.8</v>
      </c>
      <c r="BI123">
        <v>0.35</v>
      </c>
      <c r="BK123">
        <v>213</v>
      </c>
      <c r="BL123">
        <v>35.96</v>
      </c>
      <c r="BM123">
        <v>5.0000000000000001E-3</v>
      </c>
      <c r="BQ123">
        <v>117.3</v>
      </c>
      <c r="BR123">
        <v>9.2999999999999999E-2</v>
      </c>
      <c r="BU123">
        <v>11.78</v>
      </c>
      <c r="CB123">
        <v>0.17</v>
      </c>
      <c r="CD123">
        <v>5.71</v>
      </c>
      <c r="CE123">
        <v>3.1</v>
      </c>
      <c r="CF123">
        <v>7.3</v>
      </c>
      <c r="CJ123">
        <v>74</v>
      </c>
      <c r="CM123">
        <v>7.0000000000000007E-2</v>
      </c>
      <c r="CN123">
        <v>2.8</v>
      </c>
      <c r="CO123">
        <v>4.0000000000000001E-3</v>
      </c>
      <c r="CP123">
        <v>0.85</v>
      </c>
      <c r="CR123">
        <v>6.2</v>
      </c>
      <c r="CS123">
        <v>299</v>
      </c>
      <c r="CT123">
        <v>0.05</v>
      </c>
      <c r="CX123">
        <v>1109.3</v>
      </c>
    </row>
    <row r="124" spans="1:102">
      <c r="A124" t="s">
        <v>258</v>
      </c>
      <c r="B124">
        <v>613881</v>
      </c>
      <c r="C124" t="s">
        <v>104</v>
      </c>
      <c r="D124" t="s">
        <v>105</v>
      </c>
      <c r="E124">
        <v>516904</v>
      </c>
      <c r="F124">
        <v>7177274</v>
      </c>
      <c r="G124">
        <v>495</v>
      </c>
      <c r="H124" s="1">
        <v>41131</v>
      </c>
      <c r="I124" t="s">
        <v>176</v>
      </c>
      <c r="J124" t="s">
        <v>157</v>
      </c>
      <c r="K124" t="s">
        <v>108</v>
      </c>
      <c r="L124" t="s">
        <v>109</v>
      </c>
      <c r="M124" t="s">
        <v>158</v>
      </c>
      <c r="N124" t="s">
        <v>111</v>
      </c>
      <c r="O124" t="s">
        <v>258</v>
      </c>
      <c r="P124" t="s">
        <v>112</v>
      </c>
      <c r="Q124" t="s">
        <v>252</v>
      </c>
      <c r="R124" t="s">
        <v>253</v>
      </c>
      <c r="T124" s="1">
        <v>41083</v>
      </c>
      <c r="U124">
        <v>3.12</v>
      </c>
      <c r="V124">
        <v>566</v>
      </c>
      <c r="X124">
        <v>0.75</v>
      </c>
      <c r="Z124">
        <v>14.2</v>
      </c>
      <c r="AA124">
        <v>3</v>
      </c>
      <c r="AC124">
        <v>6</v>
      </c>
      <c r="AD124">
        <v>497.6</v>
      </c>
      <c r="AG124">
        <v>0.13</v>
      </c>
      <c r="AH124">
        <v>2.5299999999999998</v>
      </c>
      <c r="AJ124">
        <v>1.99</v>
      </c>
      <c r="AM124">
        <v>14.6</v>
      </c>
      <c r="AO124">
        <v>51.3</v>
      </c>
      <c r="AR124">
        <v>55.7</v>
      </c>
      <c r="AV124">
        <v>2.83</v>
      </c>
      <c r="AW124">
        <v>2.8</v>
      </c>
      <c r="BA124">
        <v>96</v>
      </c>
      <c r="BE124">
        <v>0.14000000000000001</v>
      </c>
      <c r="BF124">
        <v>12.3</v>
      </c>
      <c r="BI124">
        <v>1.27</v>
      </c>
      <c r="BK124">
        <v>419</v>
      </c>
      <c r="BL124">
        <v>9.02</v>
      </c>
      <c r="BM124">
        <v>6.0000000000000001E-3</v>
      </c>
      <c r="BQ124">
        <v>81.900000000000006</v>
      </c>
      <c r="BR124">
        <v>0.214</v>
      </c>
      <c r="BU124">
        <v>20.93</v>
      </c>
      <c r="CB124">
        <v>0.23</v>
      </c>
      <c r="CD124">
        <v>2.42</v>
      </c>
      <c r="CE124">
        <v>3.8</v>
      </c>
      <c r="CF124">
        <v>3.8</v>
      </c>
      <c r="CJ124">
        <v>83.5</v>
      </c>
      <c r="CM124">
        <v>0.09</v>
      </c>
      <c r="CN124">
        <v>3.2</v>
      </c>
      <c r="CO124">
        <v>4.2999999999999997E-2</v>
      </c>
      <c r="CP124">
        <v>0.26</v>
      </c>
      <c r="CR124">
        <v>2.5</v>
      </c>
      <c r="CS124">
        <v>105</v>
      </c>
      <c r="CT124">
        <v>0.05</v>
      </c>
      <c r="CX124">
        <v>300.89999999999998</v>
      </c>
    </row>
    <row r="125" spans="1:102">
      <c r="A125" t="s">
        <v>259</v>
      </c>
      <c r="B125">
        <v>613882</v>
      </c>
      <c r="C125" t="s">
        <v>104</v>
      </c>
      <c r="D125" t="s">
        <v>105</v>
      </c>
      <c r="E125">
        <v>515016</v>
      </c>
      <c r="F125">
        <v>7175563</v>
      </c>
      <c r="G125">
        <v>616</v>
      </c>
      <c r="H125" s="1">
        <v>41131</v>
      </c>
      <c r="I125" t="s">
        <v>182</v>
      </c>
      <c r="J125" t="s">
        <v>157</v>
      </c>
      <c r="K125" t="s">
        <v>108</v>
      </c>
      <c r="L125" t="s">
        <v>109</v>
      </c>
      <c r="M125" t="s">
        <v>158</v>
      </c>
      <c r="N125" t="s">
        <v>111</v>
      </c>
      <c r="O125" t="s">
        <v>259</v>
      </c>
      <c r="P125" t="s">
        <v>112</v>
      </c>
      <c r="Q125" t="s">
        <v>252</v>
      </c>
      <c r="R125" t="s">
        <v>253</v>
      </c>
      <c r="T125" s="1">
        <v>41083</v>
      </c>
      <c r="U125">
        <v>2.09</v>
      </c>
      <c r="V125">
        <v>202</v>
      </c>
      <c r="X125">
        <v>1.23</v>
      </c>
      <c r="Z125">
        <v>8.1</v>
      </c>
      <c r="AA125">
        <v>4</v>
      </c>
      <c r="AC125">
        <v>8</v>
      </c>
      <c r="AD125">
        <v>281.5</v>
      </c>
      <c r="AG125">
        <v>0.11</v>
      </c>
      <c r="AH125">
        <v>1.6</v>
      </c>
      <c r="AJ125">
        <v>1.6</v>
      </c>
      <c r="AM125">
        <v>19.7</v>
      </c>
      <c r="AO125">
        <v>100.4</v>
      </c>
      <c r="AR125">
        <v>42.16</v>
      </c>
      <c r="AV125">
        <v>3.47</v>
      </c>
      <c r="AW125">
        <v>4.9000000000000004</v>
      </c>
      <c r="BA125">
        <v>64</v>
      </c>
      <c r="BE125">
        <v>0.11</v>
      </c>
      <c r="BF125">
        <v>24.8</v>
      </c>
      <c r="BI125">
        <v>1.42</v>
      </c>
      <c r="BK125">
        <v>473</v>
      </c>
      <c r="BL125">
        <v>3.08</v>
      </c>
      <c r="BM125">
        <v>4.0000000000000001E-3</v>
      </c>
      <c r="BQ125">
        <v>81</v>
      </c>
      <c r="BR125">
        <v>0.17399999999999999</v>
      </c>
      <c r="BU125">
        <v>17.22</v>
      </c>
      <c r="CB125">
        <v>0.06</v>
      </c>
      <c r="CD125">
        <v>0.99</v>
      </c>
      <c r="CE125">
        <v>4.4000000000000004</v>
      </c>
      <c r="CF125">
        <v>1</v>
      </c>
      <c r="CJ125">
        <v>89</v>
      </c>
      <c r="CM125">
        <v>0.03</v>
      </c>
      <c r="CN125">
        <v>3.6</v>
      </c>
      <c r="CO125">
        <v>0.21199999999999999</v>
      </c>
      <c r="CP125">
        <v>0.21</v>
      </c>
      <c r="CR125">
        <v>0.8</v>
      </c>
      <c r="CS125">
        <v>75</v>
      </c>
      <c r="CT125">
        <v>0.1</v>
      </c>
      <c r="CX125">
        <v>197.1</v>
      </c>
    </row>
    <row r="126" spans="1:102">
      <c r="A126" t="s">
        <v>260</v>
      </c>
      <c r="B126">
        <v>613883</v>
      </c>
      <c r="C126" t="s">
        <v>104</v>
      </c>
      <c r="D126" t="s">
        <v>105</v>
      </c>
      <c r="E126">
        <v>517020</v>
      </c>
      <c r="F126">
        <v>7175207</v>
      </c>
      <c r="G126">
        <v>543</v>
      </c>
      <c r="H126" s="1">
        <v>41131</v>
      </c>
      <c r="I126" t="s">
        <v>176</v>
      </c>
      <c r="J126" t="s">
        <v>157</v>
      </c>
      <c r="K126" t="s">
        <v>108</v>
      </c>
      <c r="L126" t="s">
        <v>109</v>
      </c>
      <c r="M126" t="s">
        <v>158</v>
      </c>
      <c r="N126" t="s">
        <v>111</v>
      </c>
      <c r="O126" t="s">
        <v>260</v>
      </c>
      <c r="P126" t="s">
        <v>112</v>
      </c>
      <c r="Q126" t="s">
        <v>252</v>
      </c>
      <c r="R126" t="s">
        <v>253</v>
      </c>
      <c r="T126" s="1">
        <v>41083</v>
      </c>
      <c r="U126">
        <v>3.89</v>
      </c>
      <c r="V126">
        <v>212</v>
      </c>
      <c r="X126">
        <v>0.95</v>
      </c>
      <c r="Z126">
        <v>9.5</v>
      </c>
      <c r="AA126">
        <v>3</v>
      </c>
      <c r="AC126">
        <v>2</v>
      </c>
      <c r="AD126">
        <v>247.5</v>
      </c>
      <c r="AG126">
        <v>0.18</v>
      </c>
      <c r="AH126">
        <v>2.69</v>
      </c>
      <c r="AJ126">
        <v>1.19</v>
      </c>
      <c r="AM126">
        <v>19.5</v>
      </c>
      <c r="AO126">
        <v>38.799999999999997</v>
      </c>
      <c r="AR126">
        <v>47.95</v>
      </c>
      <c r="AV126">
        <v>3.43</v>
      </c>
      <c r="AW126">
        <v>2.8</v>
      </c>
      <c r="BA126">
        <v>108</v>
      </c>
      <c r="BE126">
        <v>7.0000000000000007E-2</v>
      </c>
      <c r="BF126">
        <v>11.1</v>
      </c>
      <c r="BI126">
        <v>1.06</v>
      </c>
      <c r="BK126">
        <v>740</v>
      </c>
      <c r="BL126">
        <v>2.87</v>
      </c>
      <c r="BM126">
        <v>4.0000000000000001E-3</v>
      </c>
      <c r="BQ126">
        <v>61.4</v>
      </c>
      <c r="BR126">
        <v>0.106</v>
      </c>
      <c r="BU126">
        <v>22.03</v>
      </c>
      <c r="CB126">
        <v>0.19</v>
      </c>
      <c r="CD126">
        <v>1.08</v>
      </c>
      <c r="CE126">
        <v>3.9</v>
      </c>
      <c r="CF126">
        <v>1.5</v>
      </c>
      <c r="CJ126">
        <v>79.7</v>
      </c>
      <c r="CM126">
        <v>0.13</v>
      </c>
      <c r="CN126">
        <v>3.1</v>
      </c>
      <c r="CO126">
        <v>6.0000000000000001E-3</v>
      </c>
      <c r="CP126">
        <v>0.23</v>
      </c>
      <c r="CR126">
        <v>0.8</v>
      </c>
      <c r="CS126">
        <v>40</v>
      </c>
      <c r="CT126">
        <v>0.05</v>
      </c>
      <c r="CX126">
        <v>153.4</v>
      </c>
    </row>
    <row r="127" spans="1:102">
      <c r="A127" t="s">
        <v>261</v>
      </c>
      <c r="B127">
        <v>613884</v>
      </c>
      <c r="C127" t="s">
        <v>104</v>
      </c>
      <c r="D127" t="s">
        <v>105</v>
      </c>
      <c r="E127">
        <v>517013</v>
      </c>
      <c r="F127">
        <v>7175150</v>
      </c>
      <c r="G127">
        <v>553</v>
      </c>
      <c r="H127" s="1">
        <v>41131</v>
      </c>
      <c r="I127" t="s">
        <v>176</v>
      </c>
      <c r="J127" t="s">
        <v>157</v>
      </c>
      <c r="K127" t="s">
        <v>108</v>
      </c>
      <c r="L127" t="s">
        <v>109</v>
      </c>
      <c r="M127" t="s">
        <v>158</v>
      </c>
      <c r="N127" t="s">
        <v>111</v>
      </c>
      <c r="O127" t="s">
        <v>261</v>
      </c>
      <c r="P127" t="s">
        <v>112</v>
      </c>
      <c r="Q127" t="s">
        <v>252</v>
      </c>
      <c r="R127" t="s">
        <v>253</v>
      </c>
      <c r="T127" s="1">
        <v>41083</v>
      </c>
      <c r="U127">
        <v>3.22</v>
      </c>
      <c r="V127">
        <v>189</v>
      </c>
      <c r="X127">
        <v>0.81</v>
      </c>
      <c r="Z127">
        <v>9.1</v>
      </c>
      <c r="AA127">
        <v>5</v>
      </c>
      <c r="AC127">
        <v>3</v>
      </c>
      <c r="AD127">
        <v>211.8</v>
      </c>
      <c r="AG127">
        <v>0.15</v>
      </c>
      <c r="AH127">
        <v>4.75</v>
      </c>
      <c r="AJ127">
        <v>0.94</v>
      </c>
      <c r="AM127">
        <v>15.6</v>
      </c>
      <c r="AO127">
        <v>32.700000000000003</v>
      </c>
      <c r="AR127">
        <v>34.630000000000003</v>
      </c>
      <c r="AV127">
        <v>2.83</v>
      </c>
      <c r="AW127">
        <v>2.7</v>
      </c>
      <c r="BA127">
        <v>66</v>
      </c>
      <c r="BE127">
        <v>0.08</v>
      </c>
      <c r="BF127">
        <v>11.7</v>
      </c>
      <c r="BI127">
        <v>0.98</v>
      </c>
      <c r="BK127">
        <v>450</v>
      </c>
      <c r="BL127">
        <v>2.42</v>
      </c>
      <c r="BM127">
        <v>5.0000000000000001E-3</v>
      </c>
      <c r="BQ127">
        <v>50.3</v>
      </c>
      <c r="BR127">
        <v>0.10299999999999999</v>
      </c>
      <c r="BU127">
        <v>18.12</v>
      </c>
      <c r="CB127">
        <v>0.15</v>
      </c>
      <c r="CD127">
        <v>0.82</v>
      </c>
      <c r="CE127">
        <v>3.4</v>
      </c>
      <c r="CF127">
        <v>0.9</v>
      </c>
      <c r="CJ127">
        <v>118.3</v>
      </c>
      <c r="CM127">
        <v>0.08</v>
      </c>
      <c r="CN127">
        <v>3.6</v>
      </c>
      <c r="CO127">
        <v>0.04</v>
      </c>
      <c r="CP127">
        <v>0.21</v>
      </c>
      <c r="CR127">
        <v>0.8</v>
      </c>
      <c r="CS127">
        <v>40</v>
      </c>
      <c r="CT127">
        <v>0.05</v>
      </c>
      <c r="CX127">
        <v>123.8</v>
      </c>
    </row>
    <row r="128" spans="1:102">
      <c r="A128" t="s">
        <v>262</v>
      </c>
      <c r="B128">
        <v>613885</v>
      </c>
      <c r="C128" t="s">
        <v>104</v>
      </c>
      <c r="D128" t="s">
        <v>105</v>
      </c>
      <c r="E128">
        <v>516862</v>
      </c>
      <c r="F128">
        <v>7171875</v>
      </c>
      <c r="G128">
        <v>659</v>
      </c>
      <c r="H128" s="1">
        <v>41131</v>
      </c>
      <c r="I128" t="s">
        <v>176</v>
      </c>
      <c r="J128" t="s">
        <v>157</v>
      </c>
      <c r="K128" t="s">
        <v>108</v>
      </c>
      <c r="L128" t="s">
        <v>109</v>
      </c>
      <c r="M128" t="s">
        <v>158</v>
      </c>
      <c r="N128" t="s">
        <v>111</v>
      </c>
      <c r="O128" t="s">
        <v>262</v>
      </c>
      <c r="P128" t="s">
        <v>112</v>
      </c>
      <c r="Q128" t="s">
        <v>252</v>
      </c>
      <c r="R128" t="s">
        <v>253</v>
      </c>
      <c r="T128" s="1">
        <v>41083</v>
      </c>
      <c r="U128">
        <v>3.49</v>
      </c>
      <c r="V128">
        <v>113</v>
      </c>
      <c r="X128">
        <v>0.55000000000000004</v>
      </c>
      <c r="Z128">
        <v>7.2</v>
      </c>
      <c r="AA128">
        <v>2</v>
      </c>
      <c r="AC128">
        <v>1</v>
      </c>
      <c r="AD128">
        <v>55.5</v>
      </c>
      <c r="AG128">
        <v>0.22</v>
      </c>
      <c r="AH128">
        <v>1.1000000000000001</v>
      </c>
      <c r="AJ128">
        <v>0.1</v>
      </c>
      <c r="AM128">
        <v>10.8</v>
      </c>
      <c r="AO128">
        <v>9.5</v>
      </c>
      <c r="AR128">
        <v>27.64</v>
      </c>
      <c r="AV128">
        <v>2.11</v>
      </c>
      <c r="AW128">
        <v>1.4</v>
      </c>
      <c r="BA128">
        <v>35</v>
      </c>
      <c r="BE128">
        <v>0.08</v>
      </c>
      <c r="BF128">
        <v>16.2</v>
      </c>
      <c r="BI128">
        <v>0.36</v>
      </c>
      <c r="BK128">
        <v>356</v>
      </c>
      <c r="BL128">
        <v>0.45</v>
      </c>
      <c r="BM128">
        <v>2E-3</v>
      </c>
      <c r="BQ128">
        <v>22.3</v>
      </c>
      <c r="BR128">
        <v>4.5999999999999999E-2</v>
      </c>
      <c r="BU128">
        <v>13.47</v>
      </c>
      <c r="CB128">
        <v>0.02</v>
      </c>
      <c r="CD128">
        <v>0.41</v>
      </c>
      <c r="CE128">
        <v>1.4</v>
      </c>
      <c r="CF128">
        <v>0.3</v>
      </c>
      <c r="CJ128">
        <v>28.9</v>
      </c>
      <c r="CM128">
        <v>0.01</v>
      </c>
      <c r="CN128">
        <v>4.7</v>
      </c>
      <c r="CO128">
        <v>4.0000000000000001E-3</v>
      </c>
      <c r="CP128">
        <v>0.1</v>
      </c>
      <c r="CR128">
        <v>0.5</v>
      </c>
      <c r="CS128">
        <v>10</v>
      </c>
      <c r="CT128">
        <v>0.05</v>
      </c>
      <c r="CX128">
        <v>36.5</v>
      </c>
    </row>
    <row r="129" spans="1:102">
      <c r="A129" t="s">
        <v>263</v>
      </c>
      <c r="B129">
        <v>613886</v>
      </c>
      <c r="C129" t="s">
        <v>104</v>
      </c>
      <c r="D129" t="s">
        <v>105</v>
      </c>
      <c r="E129">
        <v>516816</v>
      </c>
      <c r="F129">
        <v>7171836</v>
      </c>
      <c r="G129">
        <v>651</v>
      </c>
      <c r="H129" s="1">
        <v>41131</v>
      </c>
      <c r="I129" t="s">
        <v>176</v>
      </c>
      <c r="J129" t="s">
        <v>157</v>
      </c>
      <c r="K129" t="s">
        <v>108</v>
      </c>
      <c r="L129" t="s">
        <v>109</v>
      </c>
      <c r="M129" t="s">
        <v>158</v>
      </c>
      <c r="N129" t="s">
        <v>111</v>
      </c>
      <c r="O129" t="s">
        <v>263</v>
      </c>
      <c r="P129" t="s">
        <v>112</v>
      </c>
      <c r="Q129" t="s">
        <v>252</v>
      </c>
      <c r="R129" t="s">
        <v>253</v>
      </c>
      <c r="T129" s="1">
        <v>41083</v>
      </c>
      <c r="U129">
        <v>3.39</v>
      </c>
      <c r="V129">
        <v>118</v>
      </c>
      <c r="X129">
        <v>0.6</v>
      </c>
      <c r="Z129">
        <v>10.7</v>
      </c>
      <c r="AA129">
        <v>3</v>
      </c>
      <c r="AC129">
        <v>0.5</v>
      </c>
      <c r="AD129">
        <v>49</v>
      </c>
      <c r="AG129">
        <v>0.26</v>
      </c>
      <c r="AH129">
        <v>2.2999999999999998</v>
      </c>
      <c r="AJ129">
        <v>0.1</v>
      </c>
      <c r="AM129">
        <v>13.3</v>
      </c>
      <c r="AO129">
        <v>9.5</v>
      </c>
      <c r="AR129">
        <v>29.66</v>
      </c>
      <c r="AV129">
        <v>2.79</v>
      </c>
      <c r="AW129">
        <v>1.6</v>
      </c>
      <c r="BA129">
        <v>31</v>
      </c>
      <c r="BE129">
        <v>7.0000000000000007E-2</v>
      </c>
      <c r="BF129">
        <v>11.2</v>
      </c>
      <c r="BI129">
        <v>0.5</v>
      </c>
      <c r="BK129">
        <v>408</v>
      </c>
      <c r="BL129">
        <v>0.57999999999999996</v>
      </c>
      <c r="BM129">
        <v>2E-3</v>
      </c>
      <c r="BQ129">
        <v>24.6</v>
      </c>
      <c r="BR129">
        <v>6.2E-2</v>
      </c>
      <c r="BU129">
        <v>16.66</v>
      </c>
      <c r="CB129">
        <v>0.17</v>
      </c>
      <c r="CD129">
        <v>0.45</v>
      </c>
      <c r="CE129">
        <v>1.5</v>
      </c>
      <c r="CF129">
        <v>0.3</v>
      </c>
      <c r="CJ129">
        <v>81.2</v>
      </c>
      <c r="CM129">
        <v>0.03</v>
      </c>
      <c r="CN129">
        <v>5.7</v>
      </c>
      <c r="CO129">
        <v>3.0000000000000001E-3</v>
      </c>
      <c r="CP129">
        <v>0.08</v>
      </c>
      <c r="CR129">
        <v>0.6</v>
      </c>
      <c r="CS129">
        <v>9</v>
      </c>
      <c r="CT129">
        <v>0.05</v>
      </c>
      <c r="CX129">
        <v>66.900000000000006</v>
      </c>
    </row>
    <row r="130" spans="1:102">
      <c r="A130" t="s">
        <v>264</v>
      </c>
      <c r="B130">
        <v>1349152</v>
      </c>
      <c r="C130" t="s">
        <v>104</v>
      </c>
      <c r="D130" t="s">
        <v>105</v>
      </c>
      <c r="E130">
        <v>519161</v>
      </c>
      <c r="F130">
        <v>7187275</v>
      </c>
      <c r="G130">
        <v>573</v>
      </c>
      <c r="H130" s="1">
        <v>41494</v>
      </c>
      <c r="I130" t="s">
        <v>135</v>
      </c>
      <c r="J130" t="s">
        <v>107</v>
      </c>
      <c r="K130" t="s">
        <v>108</v>
      </c>
      <c r="L130" t="s">
        <v>109</v>
      </c>
      <c r="M130" t="s">
        <v>110</v>
      </c>
      <c r="N130" t="s">
        <v>111</v>
      </c>
      <c r="O130" t="s">
        <v>264</v>
      </c>
      <c r="P130" t="s">
        <v>112</v>
      </c>
      <c r="Q130" t="s">
        <v>252</v>
      </c>
      <c r="R130" t="s">
        <v>253</v>
      </c>
      <c r="T130" s="1">
        <v>41493</v>
      </c>
      <c r="V130">
        <v>2018</v>
      </c>
      <c r="X130">
        <v>0.91</v>
      </c>
      <c r="Z130">
        <v>18.600000000000001</v>
      </c>
      <c r="AA130">
        <v>3.9</v>
      </c>
      <c r="AC130">
        <v>7</v>
      </c>
      <c r="AD130">
        <v>172.5</v>
      </c>
      <c r="AG130">
        <v>0.13</v>
      </c>
      <c r="AH130">
        <v>0.22</v>
      </c>
      <c r="AJ130">
        <v>1.23</v>
      </c>
      <c r="AM130">
        <v>4</v>
      </c>
      <c r="AO130">
        <v>70.900000000000006</v>
      </c>
      <c r="AR130">
        <v>100.31</v>
      </c>
      <c r="AV130">
        <v>5.64</v>
      </c>
      <c r="AW130">
        <v>3.3</v>
      </c>
      <c r="BA130">
        <v>159</v>
      </c>
      <c r="BE130">
        <v>0.14000000000000001</v>
      </c>
      <c r="BF130">
        <v>3.1</v>
      </c>
      <c r="BI130">
        <v>0.13</v>
      </c>
      <c r="BK130">
        <v>84</v>
      </c>
      <c r="BL130">
        <v>10.93</v>
      </c>
      <c r="BM130">
        <v>1.4999999999999999E-2</v>
      </c>
      <c r="BQ130">
        <v>39.6</v>
      </c>
      <c r="BR130">
        <v>0.14099999999999999</v>
      </c>
      <c r="BU130">
        <v>9.66</v>
      </c>
      <c r="CB130">
        <v>0.6</v>
      </c>
      <c r="CD130">
        <v>2.06</v>
      </c>
      <c r="CE130">
        <v>6.9</v>
      </c>
      <c r="CF130">
        <v>10.5</v>
      </c>
      <c r="CJ130">
        <v>121.2</v>
      </c>
      <c r="CM130">
        <v>0.13</v>
      </c>
      <c r="CN130">
        <v>1.2</v>
      </c>
      <c r="CO130">
        <v>3.0000000000000001E-3</v>
      </c>
      <c r="CP130">
        <v>0.45</v>
      </c>
      <c r="CR130">
        <v>4.7</v>
      </c>
      <c r="CS130">
        <v>166</v>
      </c>
      <c r="CT130">
        <v>0.1</v>
      </c>
      <c r="CX130">
        <v>142.69999999999999</v>
      </c>
    </row>
    <row r="131" spans="1:102">
      <c r="A131" t="s">
        <v>265</v>
      </c>
      <c r="B131">
        <v>1349153</v>
      </c>
      <c r="C131" t="s">
        <v>104</v>
      </c>
      <c r="D131" t="s">
        <v>105</v>
      </c>
      <c r="E131">
        <v>518919</v>
      </c>
      <c r="F131">
        <v>7187293</v>
      </c>
      <c r="G131">
        <v>678</v>
      </c>
      <c r="H131" s="1">
        <v>41494</v>
      </c>
      <c r="I131" t="s">
        <v>135</v>
      </c>
      <c r="J131" t="s">
        <v>107</v>
      </c>
      <c r="K131" t="s">
        <v>108</v>
      </c>
      <c r="L131" t="s">
        <v>109</v>
      </c>
      <c r="M131" t="s">
        <v>110</v>
      </c>
      <c r="N131" t="s">
        <v>111</v>
      </c>
      <c r="O131" t="s">
        <v>265</v>
      </c>
      <c r="P131" t="s">
        <v>112</v>
      </c>
      <c r="Q131" t="s">
        <v>252</v>
      </c>
      <c r="R131" t="s">
        <v>253</v>
      </c>
      <c r="T131" s="1">
        <v>41493</v>
      </c>
      <c r="V131">
        <v>2029</v>
      </c>
      <c r="X131">
        <v>0.5</v>
      </c>
      <c r="Z131">
        <v>9.4</v>
      </c>
      <c r="AA131">
        <v>3.4</v>
      </c>
      <c r="AC131">
        <v>13</v>
      </c>
      <c r="AD131">
        <v>1072.5999999999999</v>
      </c>
      <c r="AG131">
        <v>0.12</v>
      </c>
      <c r="AH131">
        <v>0.43</v>
      </c>
      <c r="AJ131">
        <v>0.77</v>
      </c>
      <c r="AM131">
        <v>3.2</v>
      </c>
      <c r="AO131">
        <v>42.1</v>
      </c>
      <c r="AR131">
        <v>29.54</v>
      </c>
      <c r="AV131">
        <v>1.21</v>
      </c>
      <c r="AW131">
        <v>2.2999999999999998</v>
      </c>
      <c r="BA131">
        <v>139</v>
      </c>
      <c r="BE131">
        <v>0.1</v>
      </c>
      <c r="BF131">
        <v>5</v>
      </c>
      <c r="BI131">
        <v>0.08</v>
      </c>
      <c r="BK131">
        <v>121</v>
      </c>
      <c r="BL131">
        <v>7.3</v>
      </c>
      <c r="BM131">
        <v>7.0000000000000001E-3</v>
      </c>
      <c r="BQ131">
        <v>23.4</v>
      </c>
      <c r="BR131">
        <v>0.10299999999999999</v>
      </c>
      <c r="BU131">
        <v>8.25</v>
      </c>
      <c r="CB131">
        <v>0.2</v>
      </c>
      <c r="CD131">
        <v>1</v>
      </c>
      <c r="CE131">
        <v>2.1</v>
      </c>
      <c r="CF131">
        <v>8.4</v>
      </c>
      <c r="CJ131">
        <v>129</v>
      </c>
      <c r="CM131">
        <v>7.0000000000000007E-2</v>
      </c>
      <c r="CN131">
        <v>0.9</v>
      </c>
      <c r="CO131">
        <v>6.0000000000000001E-3</v>
      </c>
      <c r="CP131">
        <v>0.25</v>
      </c>
      <c r="CR131">
        <v>3.6</v>
      </c>
      <c r="CS131">
        <v>63</v>
      </c>
      <c r="CT131">
        <v>0.1</v>
      </c>
      <c r="CX131">
        <v>77.5</v>
      </c>
    </row>
    <row r="132" spans="1:102">
      <c r="A132" t="s">
        <v>266</v>
      </c>
      <c r="B132">
        <v>1349154</v>
      </c>
      <c r="C132" t="s">
        <v>104</v>
      </c>
      <c r="D132" t="s">
        <v>105</v>
      </c>
      <c r="E132">
        <v>517913</v>
      </c>
      <c r="F132">
        <v>7187211</v>
      </c>
      <c r="G132">
        <v>812</v>
      </c>
      <c r="H132" s="1">
        <v>41494</v>
      </c>
      <c r="I132" t="s">
        <v>135</v>
      </c>
      <c r="J132" t="s">
        <v>107</v>
      </c>
      <c r="K132" t="s">
        <v>108</v>
      </c>
      <c r="L132" t="s">
        <v>109</v>
      </c>
      <c r="M132" t="s">
        <v>110</v>
      </c>
      <c r="N132" t="s">
        <v>111</v>
      </c>
      <c r="O132" t="s">
        <v>266</v>
      </c>
      <c r="P132" t="s">
        <v>112</v>
      </c>
      <c r="Q132" t="s">
        <v>252</v>
      </c>
      <c r="R132" t="s">
        <v>253</v>
      </c>
      <c r="T132" s="1">
        <v>41493</v>
      </c>
      <c r="V132">
        <v>4744</v>
      </c>
      <c r="X132">
        <v>0.6</v>
      </c>
      <c r="Z132">
        <v>13.7</v>
      </c>
      <c r="AA132">
        <v>2.4</v>
      </c>
      <c r="AC132">
        <v>13</v>
      </c>
      <c r="AD132">
        <v>1818.5</v>
      </c>
      <c r="AG132">
        <v>0.08</v>
      </c>
      <c r="AH132">
        <v>2.2400000000000002</v>
      </c>
      <c r="AJ132">
        <v>6.89</v>
      </c>
      <c r="AM132">
        <v>3.6</v>
      </c>
      <c r="AO132">
        <v>88.1</v>
      </c>
      <c r="AR132">
        <v>40.93</v>
      </c>
      <c r="AV132">
        <v>1.22</v>
      </c>
      <c r="AW132">
        <v>2.4</v>
      </c>
      <c r="BA132">
        <v>139</v>
      </c>
      <c r="BE132">
        <v>0.08</v>
      </c>
      <c r="BF132">
        <v>5.2</v>
      </c>
      <c r="BI132">
        <v>0.49</v>
      </c>
      <c r="BK132">
        <v>123</v>
      </c>
      <c r="BL132">
        <v>8.77</v>
      </c>
      <c r="BM132">
        <v>1.0999999999999999E-2</v>
      </c>
      <c r="BQ132">
        <v>70</v>
      </c>
      <c r="BR132">
        <v>0.28699999999999998</v>
      </c>
      <c r="BU132">
        <v>6.09</v>
      </c>
      <c r="CB132">
        <v>0.13</v>
      </c>
      <c r="CD132">
        <v>1.9</v>
      </c>
      <c r="CE132">
        <v>3.2</v>
      </c>
      <c r="CF132">
        <v>8.9</v>
      </c>
      <c r="CJ132">
        <v>322.3</v>
      </c>
      <c r="CM132">
        <v>0.03</v>
      </c>
      <c r="CN132">
        <v>1.1000000000000001</v>
      </c>
      <c r="CO132">
        <v>8.0000000000000002E-3</v>
      </c>
      <c r="CP132">
        <v>0.55000000000000004</v>
      </c>
      <c r="CR132">
        <v>4.8</v>
      </c>
      <c r="CS132">
        <v>132</v>
      </c>
      <c r="CT132">
        <v>0.2</v>
      </c>
      <c r="CX132">
        <v>355.1</v>
      </c>
    </row>
    <row r="133" spans="1:102">
      <c r="A133" t="s">
        <v>267</v>
      </c>
      <c r="B133">
        <v>1349155</v>
      </c>
      <c r="C133" t="s">
        <v>104</v>
      </c>
      <c r="D133" t="s">
        <v>105</v>
      </c>
      <c r="E133">
        <v>517096</v>
      </c>
      <c r="F133">
        <v>7186685</v>
      </c>
      <c r="G133">
        <v>812</v>
      </c>
      <c r="H133" s="1">
        <v>41494</v>
      </c>
      <c r="I133" t="s">
        <v>135</v>
      </c>
      <c r="J133" t="s">
        <v>107</v>
      </c>
      <c r="K133" t="s">
        <v>108</v>
      </c>
      <c r="L133" t="s">
        <v>109</v>
      </c>
      <c r="M133" t="s">
        <v>110</v>
      </c>
      <c r="N133" t="s">
        <v>111</v>
      </c>
      <c r="O133" t="s">
        <v>267</v>
      </c>
      <c r="P133" t="s">
        <v>112</v>
      </c>
      <c r="Q133" t="s">
        <v>252</v>
      </c>
      <c r="R133" t="s">
        <v>253</v>
      </c>
      <c r="T133" s="1">
        <v>41524</v>
      </c>
      <c r="V133">
        <v>26387</v>
      </c>
      <c r="X133">
        <v>0.44</v>
      </c>
      <c r="Z133">
        <v>25.4</v>
      </c>
      <c r="AA133">
        <v>2.5</v>
      </c>
      <c r="AC133">
        <v>21</v>
      </c>
      <c r="AD133">
        <v>1200.3</v>
      </c>
      <c r="AG133">
        <v>0.14000000000000001</v>
      </c>
      <c r="AH133">
        <v>1.66</v>
      </c>
      <c r="AJ133">
        <v>20.03</v>
      </c>
      <c r="AM133">
        <v>2</v>
      </c>
      <c r="AO133">
        <v>367.9</v>
      </c>
      <c r="AR133">
        <v>192.4</v>
      </c>
      <c r="AV133">
        <v>1.1599999999999999</v>
      </c>
      <c r="AW133">
        <v>3.9</v>
      </c>
      <c r="BA133">
        <v>607</v>
      </c>
      <c r="BE133">
        <v>0.08</v>
      </c>
      <c r="BF133">
        <v>10.8</v>
      </c>
      <c r="BI133">
        <v>0.19</v>
      </c>
      <c r="BK133">
        <v>44</v>
      </c>
      <c r="BL133">
        <v>26.18</v>
      </c>
      <c r="BM133">
        <v>0.01</v>
      </c>
      <c r="BQ133">
        <v>116.3</v>
      </c>
      <c r="BR133">
        <v>0.33400000000000002</v>
      </c>
      <c r="BU133">
        <v>6.02</v>
      </c>
      <c r="CB133">
        <v>0.22</v>
      </c>
      <c r="CD133">
        <v>3.35</v>
      </c>
      <c r="CE133">
        <v>5.4</v>
      </c>
      <c r="CF133">
        <v>35.1</v>
      </c>
      <c r="CJ133">
        <v>363.7</v>
      </c>
      <c r="CM133">
        <v>0.17</v>
      </c>
      <c r="CN133">
        <v>1.5</v>
      </c>
      <c r="CO133">
        <v>1.0999999999999999E-2</v>
      </c>
      <c r="CP133">
        <v>0.88</v>
      </c>
      <c r="CR133">
        <v>15.3</v>
      </c>
      <c r="CS133">
        <v>290</v>
      </c>
      <c r="CT133">
        <v>0.5</v>
      </c>
      <c r="CX133">
        <v>855.8</v>
      </c>
    </row>
    <row r="134" spans="1:102">
      <c r="A134" t="s">
        <v>268</v>
      </c>
      <c r="B134">
        <v>1349156</v>
      </c>
      <c r="C134" t="s">
        <v>104</v>
      </c>
      <c r="D134" t="s">
        <v>105</v>
      </c>
      <c r="E134">
        <v>517064</v>
      </c>
      <c r="F134">
        <v>7186873</v>
      </c>
      <c r="G134">
        <v>756</v>
      </c>
      <c r="H134" s="1">
        <v>41494</v>
      </c>
      <c r="I134" t="s">
        <v>135</v>
      </c>
      <c r="J134" t="s">
        <v>107</v>
      </c>
      <c r="K134" t="s">
        <v>108</v>
      </c>
      <c r="L134" t="s">
        <v>109</v>
      </c>
      <c r="M134" t="s">
        <v>110</v>
      </c>
      <c r="N134" t="s">
        <v>111</v>
      </c>
      <c r="O134" t="s">
        <v>268</v>
      </c>
      <c r="P134" t="s">
        <v>112</v>
      </c>
      <c r="Q134" t="s">
        <v>252</v>
      </c>
      <c r="R134" t="s">
        <v>253</v>
      </c>
      <c r="T134" s="1">
        <v>41524</v>
      </c>
      <c r="V134">
        <v>5183</v>
      </c>
      <c r="X134">
        <v>0.56999999999999995</v>
      </c>
      <c r="Z134">
        <v>17.8</v>
      </c>
      <c r="AA134">
        <v>2.7</v>
      </c>
      <c r="AC134">
        <v>22</v>
      </c>
      <c r="AD134">
        <v>303.7</v>
      </c>
      <c r="AG134">
        <v>0.12</v>
      </c>
      <c r="AH134">
        <v>0.43</v>
      </c>
      <c r="AJ134">
        <v>3.78</v>
      </c>
      <c r="AM134">
        <v>1.3</v>
      </c>
      <c r="AO134">
        <v>146.69999999999999</v>
      </c>
      <c r="AR134">
        <v>110.5</v>
      </c>
      <c r="AV134">
        <v>3.83</v>
      </c>
      <c r="AW134">
        <v>3.9</v>
      </c>
      <c r="BA134">
        <v>273</v>
      </c>
      <c r="BE134">
        <v>0.12</v>
      </c>
      <c r="BF134">
        <v>5.0999999999999996</v>
      </c>
      <c r="BI134">
        <v>0.06</v>
      </c>
      <c r="BK134">
        <v>23</v>
      </c>
      <c r="BL134">
        <v>21.59</v>
      </c>
      <c r="BM134">
        <v>1.2E-2</v>
      </c>
      <c r="BQ134">
        <v>72.099999999999994</v>
      </c>
      <c r="BR134">
        <v>0.106</v>
      </c>
      <c r="BU134">
        <v>5.84</v>
      </c>
      <c r="CB134">
        <v>0.4</v>
      </c>
      <c r="CD134">
        <v>2.08</v>
      </c>
      <c r="CE134">
        <v>4.5</v>
      </c>
      <c r="CF134">
        <v>14</v>
      </c>
      <c r="CJ134">
        <v>128.69999999999999</v>
      </c>
      <c r="CM134">
        <v>0.06</v>
      </c>
      <c r="CN134">
        <v>1.2</v>
      </c>
      <c r="CO134">
        <v>2E-3</v>
      </c>
      <c r="CP134">
        <v>0.45</v>
      </c>
      <c r="CR134">
        <v>9.3000000000000007</v>
      </c>
      <c r="CS134">
        <v>135</v>
      </c>
      <c r="CT134">
        <v>0.1</v>
      </c>
      <c r="CX134">
        <v>259.5</v>
      </c>
    </row>
    <row r="135" spans="1:102">
      <c r="A135" t="s">
        <v>269</v>
      </c>
      <c r="B135">
        <v>1349160</v>
      </c>
      <c r="C135" t="s">
        <v>104</v>
      </c>
      <c r="D135" t="s">
        <v>105</v>
      </c>
      <c r="E135">
        <v>516997</v>
      </c>
      <c r="F135">
        <v>7187082</v>
      </c>
      <c r="G135">
        <v>716</v>
      </c>
      <c r="H135" s="1">
        <v>41494</v>
      </c>
      <c r="I135" t="s">
        <v>135</v>
      </c>
      <c r="J135" t="s">
        <v>107</v>
      </c>
      <c r="K135" t="s">
        <v>108</v>
      </c>
      <c r="L135" t="s">
        <v>109</v>
      </c>
      <c r="M135" t="s">
        <v>110</v>
      </c>
      <c r="N135" t="s">
        <v>111</v>
      </c>
      <c r="O135" t="s">
        <v>269</v>
      </c>
      <c r="P135" t="s">
        <v>112</v>
      </c>
      <c r="Q135" t="s">
        <v>252</v>
      </c>
      <c r="R135" t="s">
        <v>253</v>
      </c>
      <c r="T135" s="1">
        <v>41524</v>
      </c>
      <c r="V135">
        <v>7371</v>
      </c>
      <c r="X135">
        <v>0.64</v>
      </c>
      <c r="Z135">
        <v>28</v>
      </c>
      <c r="AA135">
        <v>3.1</v>
      </c>
      <c r="AC135">
        <v>18</v>
      </c>
      <c r="AD135">
        <v>177.6</v>
      </c>
      <c r="AG135">
        <v>0.14000000000000001</v>
      </c>
      <c r="AH135">
        <v>0.25</v>
      </c>
      <c r="AJ135">
        <v>2.73</v>
      </c>
      <c r="AM135">
        <v>1.1000000000000001</v>
      </c>
      <c r="AO135">
        <v>171.1</v>
      </c>
      <c r="AR135">
        <v>107.67</v>
      </c>
      <c r="AV135">
        <v>3.4</v>
      </c>
      <c r="AW135">
        <v>3.5</v>
      </c>
      <c r="BA135">
        <v>282</v>
      </c>
      <c r="BE135">
        <v>0.13</v>
      </c>
      <c r="BF135">
        <v>5.6</v>
      </c>
      <c r="BI135">
        <v>0.05</v>
      </c>
      <c r="BK135">
        <v>23</v>
      </c>
      <c r="BL135">
        <v>24.36</v>
      </c>
      <c r="BM135">
        <v>1.2999999999999999E-2</v>
      </c>
      <c r="BQ135">
        <v>57.6</v>
      </c>
      <c r="BR135">
        <v>0.153</v>
      </c>
      <c r="BU135">
        <v>6.27</v>
      </c>
      <c r="CB135">
        <v>0.52</v>
      </c>
      <c r="CD135">
        <v>2.17</v>
      </c>
      <c r="CE135">
        <v>4</v>
      </c>
      <c r="CF135">
        <v>18.399999999999999</v>
      </c>
      <c r="CJ135">
        <v>137</v>
      </c>
      <c r="CM135">
        <v>7.0000000000000007E-2</v>
      </c>
      <c r="CN135">
        <v>0.9</v>
      </c>
      <c r="CO135">
        <v>4.0000000000000001E-3</v>
      </c>
      <c r="CP135">
        <v>0.52</v>
      </c>
      <c r="CR135">
        <v>9.9</v>
      </c>
      <c r="CS135">
        <v>159</v>
      </c>
      <c r="CT135">
        <v>0.2</v>
      </c>
      <c r="CX135">
        <v>168.9</v>
      </c>
    </row>
    <row r="136" spans="1:102">
      <c r="A136" t="s">
        <v>270</v>
      </c>
      <c r="B136">
        <v>1349161</v>
      </c>
      <c r="C136" t="s">
        <v>104</v>
      </c>
      <c r="D136" t="s">
        <v>105</v>
      </c>
      <c r="E136">
        <v>516908</v>
      </c>
      <c r="F136">
        <v>7187304</v>
      </c>
      <c r="G136">
        <v>684</v>
      </c>
      <c r="H136" s="1">
        <v>41494</v>
      </c>
      <c r="I136" t="s">
        <v>135</v>
      </c>
      <c r="J136" t="s">
        <v>107</v>
      </c>
      <c r="K136" t="s">
        <v>108</v>
      </c>
      <c r="L136" t="s">
        <v>109</v>
      </c>
      <c r="M136" t="s">
        <v>110</v>
      </c>
      <c r="N136" t="s">
        <v>111</v>
      </c>
      <c r="O136" t="s">
        <v>270</v>
      </c>
      <c r="P136" t="s">
        <v>112</v>
      </c>
      <c r="Q136" t="s">
        <v>252</v>
      </c>
      <c r="R136" t="s">
        <v>253</v>
      </c>
      <c r="T136" s="1">
        <v>41524</v>
      </c>
      <c r="V136">
        <v>13644</v>
      </c>
      <c r="X136">
        <v>0.93</v>
      </c>
      <c r="Z136">
        <v>55.6</v>
      </c>
      <c r="AA136">
        <v>4.5999999999999996</v>
      </c>
      <c r="AC136">
        <v>15</v>
      </c>
      <c r="AD136">
        <v>384.1</v>
      </c>
      <c r="AG136">
        <v>0.11</v>
      </c>
      <c r="AH136">
        <v>0.64</v>
      </c>
      <c r="AJ136">
        <v>9.85</v>
      </c>
      <c r="AM136">
        <v>2.7</v>
      </c>
      <c r="AO136">
        <v>313</v>
      </c>
      <c r="AR136">
        <v>136.37</v>
      </c>
      <c r="AV136">
        <v>3.45</v>
      </c>
      <c r="AW136">
        <v>5.0999999999999996</v>
      </c>
      <c r="BA136">
        <v>387</v>
      </c>
      <c r="BE136">
        <v>0.09</v>
      </c>
      <c r="BF136">
        <v>8</v>
      </c>
      <c r="BI136">
        <v>0.08</v>
      </c>
      <c r="BK136">
        <v>53</v>
      </c>
      <c r="BL136">
        <v>27.18</v>
      </c>
      <c r="BM136">
        <v>0.01</v>
      </c>
      <c r="BQ136">
        <v>115.5</v>
      </c>
      <c r="BR136">
        <v>0.33600000000000002</v>
      </c>
      <c r="BU136">
        <v>6.37</v>
      </c>
      <c r="CB136">
        <v>0.32</v>
      </c>
      <c r="CD136">
        <v>2.85</v>
      </c>
      <c r="CE136">
        <v>6.6</v>
      </c>
      <c r="CF136">
        <v>24.6</v>
      </c>
      <c r="CJ136">
        <v>238.9</v>
      </c>
      <c r="CM136">
        <v>0.1</v>
      </c>
      <c r="CN136">
        <v>1</v>
      </c>
      <c r="CO136">
        <v>8.9999999999999993E-3</v>
      </c>
      <c r="CP136">
        <v>0.76</v>
      </c>
      <c r="CR136">
        <v>15.1</v>
      </c>
      <c r="CS136">
        <v>266</v>
      </c>
      <c r="CT136">
        <v>0.4</v>
      </c>
      <c r="CX136">
        <v>451.5</v>
      </c>
    </row>
    <row r="137" spans="1:102">
      <c r="A137" t="s">
        <v>271</v>
      </c>
      <c r="B137">
        <v>1349162</v>
      </c>
      <c r="C137" t="s">
        <v>104</v>
      </c>
      <c r="D137" t="s">
        <v>105</v>
      </c>
      <c r="E137">
        <v>516915</v>
      </c>
      <c r="F137">
        <v>7187311</v>
      </c>
      <c r="G137">
        <v>685</v>
      </c>
      <c r="H137" s="1">
        <v>41494</v>
      </c>
      <c r="I137" t="s">
        <v>135</v>
      </c>
      <c r="J137" t="s">
        <v>107</v>
      </c>
      <c r="K137" t="s">
        <v>108</v>
      </c>
      <c r="L137" t="s">
        <v>109</v>
      </c>
      <c r="M137" t="s">
        <v>110</v>
      </c>
      <c r="N137" t="s">
        <v>111</v>
      </c>
      <c r="O137" t="s">
        <v>271</v>
      </c>
      <c r="P137" t="s">
        <v>112</v>
      </c>
      <c r="Q137" t="s">
        <v>252</v>
      </c>
      <c r="R137" t="s">
        <v>253</v>
      </c>
      <c r="T137" s="1">
        <v>41524</v>
      </c>
      <c r="V137">
        <v>13964</v>
      </c>
      <c r="X137">
        <v>0.89</v>
      </c>
      <c r="Z137">
        <v>68.7</v>
      </c>
      <c r="AA137">
        <v>4.0999999999999996</v>
      </c>
      <c r="AC137">
        <v>10</v>
      </c>
      <c r="AD137">
        <v>145.4</v>
      </c>
      <c r="AG137">
        <v>0.1</v>
      </c>
      <c r="AH137">
        <v>0.72</v>
      </c>
      <c r="AJ137">
        <v>13.82</v>
      </c>
      <c r="AM137">
        <v>2.1</v>
      </c>
      <c r="AO137">
        <v>326.60000000000002</v>
      </c>
      <c r="AR137">
        <v>84.72</v>
      </c>
      <c r="AV137">
        <v>3.42</v>
      </c>
      <c r="AW137">
        <v>6.3</v>
      </c>
      <c r="BA137">
        <v>358</v>
      </c>
      <c r="BE137">
        <v>0.17</v>
      </c>
      <c r="BF137">
        <v>6.9</v>
      </c>
      <c r="BI137">
        <v>0.11</v>
      </c>
      <c r="BK137">
        <v>65</v>
      </c>
      <c r="BL137">
        <v>29.97</v>
      </c>
      <c r="BM137">
        <v>1.2E-2</v>
      </c>
      <c r="BQ137">
        <v>79.7</v>
      </c>
      <c r="BR137">
        <v>0.32600000000000001</v>
      </c>
      <c r="BU137">
        <v>6</v>
      </c>
      <c r="CB137">
        <v>0.53</v>
      </c>
      <c r="CD137">
        <v>2.87</v>
      </c>
      <c r="CE137">
        <v>4.5999999999999996</v>
      </c>
      <c r="CF137">
        <v>22.2</v>
      </c>
      <c r="CJ137">
        <v>232.9</v>
      </c>
      <c r="CM137">
        <v>0.11</v>
      </c>
      <c r="CN137">
        <v>0.9</v>
      </c>
      <c r="CO137">
        <v>8.0000000000000002E-3</v>
      </c>
      <c r="CP137">
        <v>0.88</v>
      </c>
      <c r="CR137">
        <v>11.9</v>
      </c>
      <c r="CS137">
        <v>273</v>
      </c>
      <c r="CT137">
        <v>0.4</v>
      </c>
      <c r="CX137">
        <v>508.6</v>
      </c>
    </row>
    <row r="138" spans="1:102">
      <c r="A138" t="s">
        <v>272</v>
      </c>
      <c r="B138">
        <v>1349164</v>
      </c>
      <c r="C138" t="s">
        <v>104</v>
      </c>
      <c r="D138" t="s">
        <v>105</v>
      </c>
      <c r="E138">
        <v>516665</v>
      </c>
      <c r="F138">
        <v>7187502</v>
      </c>
      <c r="G138">
        <v>658</v>
      </c>
      <c r="H138" s="1">
        <v>41494</v>
      </c>
      <c r="I138" t="s">
        <v>135</v>
      </c>
      <c r="J138" t="s">
        <v>107</v>
      </c>
      <c r="K138" t="s">
        <v>108</v>
      </c>
      <c r="L138" t="s">
        <v>109</v>
      </c>
      <c r="M138" t="s">
        <v>110</v>
      </c>
      <c r="N138" t="s">
        <v>111</v>
      </c>
      <c r="O138" t="s">
        <v>272</v>
      </c>
      <c r="P138" t="s">
        <v>112</v>
      </c>
      <c r="Q138" t="s">
        <v>252</v>
      </c>
      <c r="R138" t="s">
        <v>253</v>
      </c>
      <c r="T138" s="1">
        <v>41524</v>
      </c>
      <c r="V138">
        <v>7655</v>
      </c>
      <c r="X138">
        <v>1.1100000000000001</v>
      </c>
      <c r="Z138">
        <v>31.3</v>
      </c>
      <c r="AA138">
        <v>2.9</v>
      </c>
      <c r="AC138">
        <v>12</v>
      </c>
      <c r="AD138">
        <v>179.2</v>
      </c>
      <c r="AG138">
        <v>0.09</v>
      </c>
      <c r="AH138">
        <v>0.53</v>
      </c>
      <c r="AJ138">
        <v>3.07</v>
      </c>
      <c r="AM138">
        <v>2.6</v>
      </c>
      <c r="AO138">
        <v>249.4</v>
      </c>
      <c r="AR138">
        <v>92.27</v>
      </c>
      <c r="AV138">
        <v>5.68</v>
      </c>
      <c r="AW138">
        <v>3.3</v>
      </c>
      <c r="BA138">
        <v>243</v>
      </c>
      <c r="BE138">
        <v>7.0000000000000007E-2</v>
      </c>
      <c r="BF138">
        <v>4.7</v>
      </c>
      <c r="BI138">
        <v>0.06</v>
      </c>
      <c r="BK138">
        <v>45</v>
      </c>
      <c r="BL138">
        <v>21.63</v>
      </c>
      <c r="BM138">
        <v>6.0000000000000001E-3</v>
      </c>
      <c r="BQ138">
        <v>80.2</v>
      </c>
      <c r="BR138">
        <v>0.45700000000000002</v>
      </c>
      <c r="BU138">
        <v>5.61</v>
      </c>
      <c r="CB138">
        <v>0.6</v>
      </c>
      <c r="CD138">
        <v>3.2</v>
      </c>
      <c r="CE138">
        <v>12.3</v>
      </c>
      <c r="CF138">
        <v>16.3</v>
      </c>
      <c r="CJ138">
        <v>215.3</v>
      </c>
      <c r="CM138">
        <v>7.0000000000000007E-2</v>
      </c>
      <c r="CN138">
        <v>1.2</v>
      </c>
      <c r="CO138">
        <v>5.0000000000000001E-3</v>
      </c>
      <c r="CP138">
        <v>0.69</v>
      </c>
      <c r="CR138">
        <v>14</v>
      </c>
      <c r="CS138">
        <v>271</v>
      </c>
      <c r="CT138">
        <v>0.2</v>
      </c>
      <c r="CX138">
        <v>289.39999999999998</v>
      </c>
    </row>
    <row r="139" spans="1:102">
      <c r="A139" t="s">
        <v>273</v>
      </c>
      <c r="B139">
        <v>1349165</v>
      </c>
      <c r="C139" t="s">
        <v>104</v>
      </c>
      <c r="D139" t="s">
        <v>105</v>
      </c>
      <c r="E139">
        <v>516510</v>
      </c>
      <c r="F139">
        <v>7187028</v>
      </c>
      <c r="G139">
        <v>680</v>
      </c>
      <c r="H139" s="1">
        <v>41494</v>
      </c>
      <c r="I139" t="s">
        <v>135</v>
      </c>
      <c r="J139" t="s">
        <v>107</v>
      </c>
      <c r="K139" t="s">
        <v>108</v>
      </c>
      <c r="L139" t="s">
        <v>109</v>
      </c>
      <c r="M139" t="s">
        <v>110</v>
      </c>
      <c r="N139" t="s">
        <v>111</v>
      </c>
      <c r="O139" t="s">
        <v>273</v>
      </c>
      <c r="P139" t="s">
        <v>112</v>
      </c>
      <c r="Q139" t="s">
        <v>252</v>
      </c>
      <c r="R139" t="s">
        <v>253</v>
      </c>
      <c r="T139" s="1">
        <v>41524</v>
      </c>
      <c r="V139">
        <v>10024</v>
      </c>
      <c r="X139">
        <v>1.26</v>
      </c>
      <c r="Z139">
        <v>22.6</v>
      </c>
      <c r="AA139">
        <v>3.8</v>
      </c>
      <c r="AC139">
        <v>15</v>
      </c>
      <c r="AD139">
        <v>224.5</v>
      </c>
      <c r="AG139">
        <v>0.09</v>
      </c>
      <c r="AH139">
        <v>0.66</v>
      </c>
      <c r="AJ139">
        <v>3.88</v>
      </c>
      <c r="AM139">
        <v>2.9</v>
      </c>
      <c r="AO139">
        <v>170.4</v>
      </c>
      <c r="AR139">
        <v>115.79</v>
      </c>
      <c r="AV139">
        <v>5.22</v>
      </c>
      <c r="AW139">
        <v>2.9</v>
      </c>
      <c r="BA139">
        <v>270</v>
      </c>
      <c r="BE139">
        <v>7.0000000000000007E-2</v>
      </c>
      <c r="BF139">
        <v>5</v>
      </c>
      <c r="BI139">
        <v>0.08</v>
      </c>
      <c r="BK139">
        <v>40</v>
      </c>
      <c r="BL139">
        <v>26.11</v>
      </c>
      <c r="BM139">
        <v>6.0000000000000001E-3</v>
      </c>
      <c r="BQ139">
        <v>94.5</v>
      </c>
      <c r="BR139">
        <v>0.33100000000000002</v>
      </c>
      <c r="BU139">
        <v>6.08</v>
      </c>
      <c r="CB139">
        <v>0.56000000000000005</v>
      </c>
      <c r="CD139">
        <v>3.8</v>
      </c>
      <c r="CE139">
        <v>5.7</v>
      </c>
      <c r="CF139">
        <v>21.4</v>
      </c>
      <c r="CJ139">
        <v>267.3</v>
      </c>
      <c r="CM139">
        <v>7.0000000000000007E-2</v>
      </c>
      <c r="CN139">
        <v>1.1000000000000001</v>
      </c>
      <c r="CO139">
        <v>5.0000000000000001E-3</v>
      </c>
      <c r="CP139">
        <v>0.81</v>
      </c>
      <c r="CR139">
        <v>10.1</v>
      </c>
      <c r="CS139">
        <v>209</v>
      </c>
      <c r="CT139">
        <v>0.3</v>
      </c>
      <c r="CX139">
        <v>352</v>
      </c>
    </row>
    <row r="140" spans="1:102">
      <c r="A140" t="s">
        <v>274</v>
      </c>
      <c r="B140">
        <v>1349166</v>
      </c>
      <c r="C140" t="s">
        <v>104</v>
      </c>
      <c r="D140" t="s">
        <v>105</v>
      </c>
      <c r="E140">
        <v>516663</v>
      </c>
      <c r="F140">
        <v>7186586</v>
      </c>
      <c r="G140">
        <v>768</v>
      </c>
      <c r="H140" s="1">
        <v>41494</v>
      </c>
      <c r="I140" t="s">
        <v>135</v>
      </c>
      <c r="J140" t="s">
        <v>107</v>
      </c>
      <c r="K140" t="s">
        <v>108</v>
      </c>
      <c r="L140" t="s">
        <v>109</v>
      </c>
      <c r="M140" t="s">
        <v>110</v>
      </c>
      <c r="N140" t="s">
        <v>111</v>
      </c>
      <c r="O140" t="s">
        <v>274</v>
      </c>
      <c r="P140" t="s">
        <v>112</v>
      </c>
      <c r="Q140" t="s">
        <v>252</v>
      </c>
      <c r="R140" t="s">
        <v>253</v>
      </c>
      <c r="T140" s="1">
        <v>41524</v>
      </c>
      <c r="V140">
        <v>11683</v>
      </c>
      <c r="X140">
        <v>0.48</v>
      </c>
      <c r="Z140">
        <v>22.3</v>
      </c>
      <c r="AA140">
        <v>2.5</v>
      </c>
      <c r="AC140">
        <v>30</v>
      </c>
      <c r="AD140">
        <v>1345.1</v>
      </c>
      <c r="AG140">
        <v>0.1</v>
      </c>
      <c r="AH140">
        <v>2.2400000000000002</v>
      </c>
      <c r="AJ140">
        <v>14.47</v>
      </c>
      <c r="AM140">
        <v>4.3</v>
      </c>
      <c r="AO140">
        <v>201.7</v>
      </c>
      <c r="AR140">
        <v>93.45</v>
      </c>
      <c r="AV140">
        <v>1.22</v>
      </c>
      <c r="AW140">
        <v>2.9</v>
      </c>
      <c r="BA140">
        <v>385</v>
      </c>
      <c r="BE140">
        <v>0.08</v>
      </c>
      <c r="BF140">
        <v>6.1</v>
      </c>
      <c r="BI140">
        <v>0.17</v>
      </c>
      <c r="BK140">
        <v>46</v>
      </c>
      <c r="BL140">
        <v>19.03</v>
      </c>
      <c r="BM140">
        <v>8.9999999999999993E-3</v>
      </c>
      <c r="BQ140">
        <v>185.7</v>
      </c>
      <c r="BR140">
        <v>0.309</v>
      </c>
      <c r="BU140">
        <v>5.44</v>
      </c>
      <c r="CB140">
        <v>0.18</v>
      </c>
      <c r="CD140">
        <v>4.55</v>
      </c>
      <c r="CE140">
        <v>5.0999999999999996</v>
      </c>
      <c r="CF140">
        <v>25.3</v>
      </c>
      <c r="CJ140">
        <v>351.4</v>
      </c>
      <c r="CM140">
        <v>0.1</v>
      </c>
      <c r="CN140">
        <v>0.9</v>
      </c>
      <c r="CO140">
        <v>3.0000000000000001E-3</v>
      </c>
      <c r="CP140">
        <v>0.99</v>
      </c>
      <c r="CR140">
        <v>9</v>
      </c>
      <c r="CS140">
        <v>240</v>
      </c>
      <c r="CT140">
        <v>0.3</v>
      </c>
      <c r="CX140">
        <v>1262.5</v>
      </c>
    </row>
    <row r="141" spans="1:102">
      <c r="A141" t="s">
        <v>275</v>
      </c>
      <c r="B141">
        <v>1349167</v>
      </c>
      <c r="C141" t="s">
        <v>104</v>
      </c>
      <c r="D141" t="s">
        <v>105</v>
      </c>
      <c r="E141">
        <v>516678</v>
      </c>
      <c r="F141">
        <v>7186600</v>
      </c>
      <c r="G141">
        <v>797</v>
      </c>
      <c r="H141" s="1">
        <v>41494</v>
      </c>
      <c r="I141" t="s">
        <v>135</v>
      </c>
      <c r="J141" t="s">
        <v>107</v>
      </c>
      <c r="K141" t="s">
        <v>108</v>
      </c>
      <c r="L141" t="s">
        <v>109</v>
      </c>
      <c r="M141" t="s">
        <v>110</v>
      </c>
      <c r="N141" t="s">
        <v>111</v>
      </c>
      <c r="O141" t="s">
        <v>275</v>
      </c>
      <c r="P141" t="s">
        <v>112</v>
      </c>
      <c r="Q141" t="s">
        <v>252</v>
      </c>
      <c r="R141" t="s">
        <v>253</v>
      </c>
      <c r="T141" s="1">
        <v>41524</v>
      </c>
      <c r="V141">
        <v>22387</v>
      </c>
      <c r="X141">
        <v>0.57999999999999996</v>
      </c>
      <c r="Z141">
        <v>27</v>
      </c>
      <c r="AA141">
        <v>1.6</v>
      </c>
      <c r="AC141">
        <v>33</v>
      </c>
      <c r="AD141">
        <v>1193.7</v>
      </c>
      <c r="AG141">
        <v>0.13</v>
      </c>
      <c r="AH141">
        <v>1.86</v>
      </c>
      <c r="AJ141">
        <v>22.42</v>
      </c>
      <c r="AM141">
        <v>2.1</v>
      </c>
      <c r="AO141">
        <v>380.6</v>
      </c>
      <c r="AR141">
        <v>115.02</v>
      </c>
      <c r="AV141">
        <v>1.1599999999999999</v>
      </c>
      <c r="AW141">
        <v>3.8</v>
      </c>
      <c r="BA141">
        <v>535</v>
      </c>
      <c r="BE141">
        <v>0.1</v>
      </c>
      <c r="BF141">
        <v>12.1</v>
      </c>
      <c r="BI141">
        <v>0.4</v>
      </c>
      <c r="BK141">
        <v>43</v>
      </c>
      <c r="BL141">
        <v>26.81</v>
      </c>
      <c r="BM141">
        <v>1.2999999999999999E-2</v>
      </c>
      <c r="BQ141">
        <v>108.5</v>
      </c>
      <c r="BR141">
        <v>0.52200000000000002</v>
      </c>
      <c r="BU141">
        <v>7.86</v>
      </c>
      <c r="CB141">
        <v>0.2</v>
      </c>
      <c r="CD141">
        <v>4.49</v>
      </c>
      <c r="CE141">
        <v>4.9000000000000004</v>
      </c>
      <c r="CF141">
        <v>26.1</v>
      </c>
      <c r="CJ141">
        <v>473.5</v>
      </c>
      <c r="CM141">
        <v>0.1</v>
      </c>
      <c r="CN141">
        <v>1.5</v>
      </c>
      <c r="CO141">
        <v>0.01</v>
      </c>
      <c r="CP141">
        <v>1.01</v>
      </c>
      <c r="CR141">
        <v>13.9</v>
      </c>
      <c r="CS141">
        <v>386</v>
      </c>
      <c r="CT141">
        <v>0.6</v>
      </c>
      <c r="CX141">
        <v>831.4</v>
      </c>
    </row>
    <row r="142" spans="1:102">
      <c r="A142" t="s">
        <v>276</v>
      </c>
      <c r="B142">
        <v>1302201</v>
      </c>
      <c r="C142" t="s">
        <v>104</v>
      </c>
      <c r="D142" t="s">
        <v>105</v>
      </c>
      <c r="E142">
        <v>506503</v>
      </c>
      <c r="F142">
        <v>7184675</v>
      </c>
      <c r="H142" s="1">
        <v>41131</v>
      </c>
      <c r="I142" t="s">
        <v>176</v>
      </c>
      <c r="J142" t="s">
        <v>157</v>
      </c>
      <c r="K142" t="s">
        <v>108</v>
      </c>
      <c r="L142" t="s">
        <v>109</v>
      </c>
      <c r="M142" t="s">
        <v>158</v>
      </c>
      <c r="N142" t="s">
        <v>111</v>
      </c>
      <c r="O142" t="s">
        <v>276</v>
      </c>
      <c r="P142" t="s">
        <v>112</v>
      </c>
      <c r="Q142" t="s">
        <v>277</v>
      </c>
      <c r="R142" t="s">
        <v>278</v>
      </c>
      <c r="T142" s="1">
        <v>41082</v>
      </c>
      <c r="U142">
        <v>2.81</v>
      </c>
      <c r="V142">
        <v>562</v>
      </c>
      <c r="X142">
        <v>0.83</v>
      </c>
      <c r="Z142">
        <v>17.100000000000001</v>
      </c>
      <c r="AA142">
        <v>2</v>
      </c>
      <c r="AC142">
        <v>6</v>
      </c>
      <c r="AD142">
        <v>474.3</v>
      </c>
      <c r="AG142">
        <v>0.11</v>
      </c>
      <c r="AH142">
        <v>0.64</v>
      </c>
      <c r="AJ142">
        <v>17.079999999999998</v>
      </c>
      <c r="AM142">
        <v>22</v>
      </c>
      <c r="AO142">
        <v>27.4</v>
      </c>
      <c r="AR142">
        <v>65.040000000000006</v>
      </c>
      <c r="AV142">
        <v>2.66</v>
      </c>
      <c r="AW142">
        <v>2.7</v>
      </c>
      <c r="BA142">
        <v>147</v>
      </c>
      <c r="BE142">
        <v>0.1</v>
      </c>
      <c r="BF142">
        <v>6.2</v>
      </c>
      <c r="BI142">
        <v>0.32</v>
      </c>
      <c r="BK142">
        <v>972</v>
      </c>
      <c r="BL142">
        <v>21.59</v>
      </c>
      <c r="BM142">
        <v>1.0999999999999999E-2</v>
      </c>
      <c r="BQ142">
        <v>129.80000000000001</v>
      </c>
      <c r="BR142">
        <v>0.112</v>
      </c>
      <c r="BU142">
        <v>15.03</v>
      </c>
      <c r="CB142">
        <v>0.12</v>
      </c>
      <c r="CD142">
        <v>5.97</v>
      </c>
      <c r="CE142">
        <v>3.4</v>
      </c>
      <c r="CF142">
        <v>6.6</v>
      </c>
      <c r="CJ142">
        <v>86.2</v>
      </c>
      <c r="CM142">
        <v>0.08</v>
      </c>
      <c r="CN142">
        <v>2.5</v>
      </c>
      <c r="CO142">
        <v>0.01</v>
      </c>
      <c r="CP142">
        <v>0.86</v>
      </c>
      <c r="CR142">
        <v>3.2</v>
      </c>
      <c r="CS142">
        <v>219</v>
      </c>
      <c r="CT142">
        <v>0.1</v>
      </c>
      <c r="CX142">
        <v>984.5</v>
      </c>
    </row>
    <row r="143" spans="1:102">
      <c r="A143" t="s">
        <v>279</v>
      </c>
      <c r="B143">
        <v>1302202</v>
      </c>
      <c r="C143" t="s">
        <v>104</v>
      </c>
      <c r="D143" t="s">
        <v>105</v>
      </c>
      <c r="E143">
        <v>500929</v>
      </c>
      <c r="F143">
        <v>7178543</v>
      </c>
      <c r="G143">
        <v>391</v>
      </c>
      <c r="H143" s="1">
        <v>41131</v>
      </c>
      <c r="I143" t="s">
        <v>182</v>
      </c>
      <c r="J143" t="s">
        <v>157</v>
      </c>
      <c r="K143" t="s">
        <v>108</v>
      </c>
      <c r="L143" t="s">
        <v>109</v>
      </c>
      <c r="M143" t="s">
        <v>158</v>
      </c>
      <c r="N143" t="s">
        <v>111</v>
      </c>
      <c r="O143" t="s">
        <v>279</v>
      </c>
      <c r="P143" t="s">
        <v>112</v>
      </c>
      <c r="Q143" t="s">
        <v>277</v>
      </c>
      <c r="R143" t="s">
        <v>278</v>
      </c>
      <c r="T143" s="1">
        <v>41082</v>
      </c>
      <c r="U143">
        <v>0.56000000000000005</v>
      </c>
      <c r="V143">
        <v>171</v>
      </c>
      <c r="X143">
        <v>0.21</v>
      </c>
      <c r="Z143">
        <v>5.5</v>
      </c>
      <c r="AA143">
        <v>13</v>
      </c>
      <c r="AC143">
        <v>3</v>
      </c>
      <c r="AD143">
        <v>186.7</v>
      </c>
      <c r="AG143">
        <v>0.05</v>
      </c>
      <c r="AH143">
        <v>23.91</v>
      </c>
      <c r="AJ143">
        <v>0.25</v>
      </c>
      <c r="AM143">
        <v>4.7</v>
      </c>
      <c r="AO143">
        <v>5.2</v>
      </c>
      <c r="AR143">
        <v>14.45</v>
      </c>
      <c r="AV143">
        <v>1.19</v>
      </c>
      <c r="AW143">
        <v>0.6</v>
      </c>
      <c r="BA143">
        <v>68</v>
      </c>
      <c r="BE143">
        <v>0.04</v>
      </c>
      <c r="BF143">
        <v>3</v>
      </c>
      <c r="BI143">
        <v>0.37</v>
      </c>
      <c r="BK143">
        <v>516</v>
      </c>
      <c r="BL143">
        <v>0.46</v>
      </c>
      <c r="BM143">
        <v>5.0000000000000001E-3</v>
      </c>
      <c r="BQ143">
        <v>12.3</v>
      </c>
      <c r="BR143">
        <v>0.04</v>
      </c>
      <c r="BU143">
        <v>6.29</v>
      </c>
      <c r="CB143">
        <v>0.2</v>
      </c>
      <c r="CD143">
        <v>0.36</v>
      </c>
      <c r="CE143">
        <v>1.6</v>
      </c>
      <c r="CF143">
        <v>1.7</v>
      </c>
      <c r="CJ143">
        <v>264.60000000000002</v>
      </c>
      <c r="CM143">
        <v>0.01</v>
      </c>
      <c r="CN143">
        <v>1.1000000000000001</v>
      </c>
      <c r="CO143">
        <v>5.0000000000000001E-3</v>
      </c>
      <c r="CP143">
        <v>7.0000000000000007E-2</v>
      </c>
      <c r="CR143">
        <v>0.9</v>
      </c>
      <c r="CS143">
        <v>8</v>
      </c>
      <c r="CT143">
        <v>0.05</v>
      </c>
      <c r="CX143">
        <v>16</v>
      </c>
    </row>
    <row r="144" spans="1:102">
      <c r="A144" t="s">
        <v>280</v>
      </c>
      <c r="B144">
        <v>1302203</v>
      </c>
      <c r="C144" t="s">
        <v>104</v>
      </c>
      <c r="D144" t="s">
        <v>105</v>
      </c>
      <c r="E144">
        <v>504768</v>
      </c>
      <c r="F144">
        <v>7176021</v>
      </c>
      <c r="G144">
        <v>502</v>
      </c>
      <c r="H144" s="1">
        <v>41131</v>
      </c>
      <c r="I144" t="s">
        <v>176</v>
      </c>
      <c r="J144" t="s">
        <v>157</v>
      </c>
      <c r="K144" t="s">
        <v>108</v>
      </c>
      <c r="L144" t="s">
        <v>109</v>
      </c>
      <c r="M144" t="s">
        <v>158</v>
      </c>
      <c r="N144" t="s">
        <v>111</v>
      </c>
      <c r="O144" t="s">
        <v>280</v>
      </c>
      <c r="P144" t="s">
        <v>112</v>
      </c>
      <c r="Q144" t="s">
        <v>277</v>
      </c>
      <c r="R144" t="s">
        <v>278</v>
      </c>
      <c r="T144" s="1">
        <v>41082</v>
      </c>
      <c r="U144">
        <v>1.6</v>
      </c>
      <c r="V144">
        <v>271</v>
      </c>
      <c r="X144">
        <v>0.3</v>
      </c>
      <c r="Z144">
        <v>7.4</v>
      </c>
      <c r="AA144">
        <v>3</v>
      </c>
      <c r="AC144">
        <v>3</v>
      </c>
      <c r="AD144">
        <v>115.1</v>
      </c>
      <c r="AG144">
        <v>0.15</v>
      </c>
      <c r="AH144">
        <v>20.059999999999999</v>
      </c>
      <c r="AJ144">
        <v>0.28000000000000003</v>
      </c>
      <c r="AM144">
        <v>9.6999999999999993</v>
      </c>
      <c r="AO144">
        <v>9.4</v>
      </c>
      <c r="AR144">
        <v>22.1</v>
      </c>
      <c r="AV144">
        <v>1.95</v>
      </c>
      <c r="AW144">
        <v>0.8</v>
      </c>
      <c r="BA144">
        <v>67</v>
      </c>
      <c r="BE144">
        <v>0.04</v>
      </c>
      <c r="BF144">
        <v>6.7</v>
      </c>
      <c r="BI144">
        <v>0.41</v>
      </c>
      <c r="BK144">
        <v>653</v>
      </c>
      <c r="BL144">
        <v>0.78</v>
      </c>
      <c r="BM144">
        <v>5.0000000000000001E-3</v>
      </c>
      <c r="BQ144">
        <v>24.4</v>
      </c>
      <c r="BR144">
        <v>8.1000000000000003E-2</v>
      </c>
      <c r="BU144">
        <v>10.18</v>
      </c>
      <c r="CB144">
        <v>0.14000000000000001</v>
      </c>
      <c r="CD144">
        <v>1.41</v>
      </c>
      <c r="CE144">
        <v>2</v>
      </c>
      <c r="CF144">
        <v>1.5</v>
      </c>
      <c r="CJ144">
        <v>478.1</v>
      </c>
      <c r="CM144">
        <v>0.04</v>
      </c>
      <c r="CN144">
        <v>1.4</v>
      </c>
      <c r="CO144">
        <v>7.0000000000000001E-3</v>
      </c>
      <c r="CP144">
        <v>0.06</v>
      </c>
      <c r="CR144">
        <v>1.2</v>
      </c>
      <c r="CS144">
        <v>12</v>
      </c>
      <c r="CT144">
        <v>0.05</v>
      </c>
      <c r="CX144">
        <v>35.799999999999997</v>
      </c>
    </row>
    <row r="145" spans="1:102">
      <c r="A145" t="s">
        <v>281</v>
      </c>
      <c r="B145">
        <v>1302204</v>
      </c>
      <c r="C145" t="s">
        <v>104</v>
      </c>
      <c r="D145" t="s">
        <v>105</v>
      </c>
      <c r="E145">
        <v>512173</v>
      </c>
      <c r="F145">
        <v>7179175</v>
      </c>
      <c r="G145">
        <v>486</v>
      </c>
      <c r="H145" s="1">
        <v>41131</v>
      </c>
      <c r="I145" t="s">
        <v>176</v>
      </c>
      <c r="J145" t="s">
        <v>157</v>
      </c>
      <c r="K145" t="s">
        <v>108</v>
      </c>
      <c r="L145" t="s">
        <v>109</v>
      </c>
      <c r="M145" t="s">
        <v>158</v>
      </c>
      <c r="N145" t="s">
        <v>111</v>
      </c>
      <c r="O145" t="s">
        <v>281</v>
      </c>
      <c r="P145" t="s">
        <v>112</v>
      </c>
      <c r="Q145" t="s">
        <v>277</v>
      </c>
      <c r="R145" t="s">
        <v>278</v>
      </c>
      <c r="T145" s="1">
        <v>41082</v>
      </c>
      <c r="U145">
        <v>1.63</v>
      </c>
      <c r="V145">
        <v>450</v>
      </c>
      <c r="X145">
        <v>0.85</v>
      </c>
      <c r="Z145">
        <v>12.5</v>
      </c>
      <c r="AA145">
        <v>4</v>
      </c>
      <c r="AC145">
        <v>9</v>
      </c>
      <c r="AD145">
        <v>694.7</v>
      </c>
      <c r="AG145">
        <v>0.12</v>
      </c>
      <c r="AH145">
        <v>2.13</v>
      </c>
      <c r="AJ145">
        <v>2.94</v>
      </c>
      <c r="AM145">
        <v>10.5</v>
      </c>
      <c r="AO145">
        <v>28.1</v>
      </c>
      <c r="AR145">
        <v>53.19</v>
      </c>
      <c r="AV145">
        <v>2.5099999999999998</v>
      </c>
      <c r="AW145">
        <v>3</v>
      </c>
      <c r="BA145">
        <v>129</v>
      </c>
      <c r="BE145">
        <v>0.12</v>
      </c>
      <c r="BF145">
        <v>14.8</v>
      </c>
      <c r="BI145">
        <v>0.6</v>
      </c>
      <c r="BK145">
        <v>324</v>
      </c>
      <c r="BL145">
        <v>8.34</v>
      </c>
      <c r="BM145">
        <v>0.01</v>
      </c>
      <c r="BQ145">
        <v>52.7</v>
      </c>
      <c r="BR145">
        <v>0.23699999999999999</v>
      </c>
      <c r="BU145">
        <v>15.6</v>
      </c>
      <c r="CB145">
        <v>0.13</v>
      </c>
      <c r="CD145">
        <v>2.58</v>
      </c>
      <c r="CE145">
        <v>3.6</v>
      </c>
      <c r="CF145">
        <v>2.2000000000000002</v>
      </c>
      <c r="CJ145">
        <v>108.2</v>
      </c>
      <c r="CM145">
        <v>7.0000000000000007E-2</v>
      </c>
      <c r="CN145">
        <v>3.6</v>
      </c>
      <c r="CO145">
        <v>3.7999999999999999E-2</v>
      </c>
      <c r="CP145">
        <v>0.28999999999999998</v>
      </c>
      <c r="CR145">
        <v>3.3</v>
      </c>
      <c r="CS145">
        <v>111</v>
      </c>
      <c r="CT145">
        <v>0.1</v>
      </c>
      <c r="CX145">
        <v>291.5</v>
      </c>
    </row>
    <row r="146" spans="1:102">
      <c r="A146" t="s">
        <v>282</v>
      </c>
      <c r="B146">
        <v>1302205</v>
      </c>
      <c r="C146" t="s">
        <v>104</v>
      </c>
      <c r="D146" t="s">
        <v>105</v>
      </c>
      <c r="E146">
        <v>514273</v>
      </c>
      <c r="F146">
        <v>7180277</v>
      </c>
      <c r="G146">
        <v>432</v>
      </c>
      <c r="H146" s="1">
        <v>41131</v>
      </c>
      <c r="I146" t="s">
        <v>176</v>
      </c>
      <c r="J146" t="s">
        <v>157</v>
      </c>
      <c r="K146" t="s">
        <v>108</v>
      </c>
      <c r="L146" t="s">
        <v>109</v>
      </c>
      <c r="M146" t="s">
        <v>158</v>
      </c>
      <c r="N146" t="s">
        <v>111</v>
      </c>
      <c r="O146" t="s">
        <v>282</v>
      </c>
      <c r="P146" t="s">
        <v>112</v>
      </c>
      <c r="Q146" t="s">
        <v>277</v>
      </c>
      <c r="R146" t="s">
        <v>278</v>
      </c>
      <c r="T146" s="1">
        <v>41083</v>
      </c>
      <c r="U146">
        <v>2.64</v>
      </c>
      <c r="V146">
        <v>795</v>
      </c>
      <c r="X146">
        <v>0.75</v>
      </c>
      <c r="Z146">
        <v>21.9</v>
      </c>
      <c r="AA146">
        <v>4</v>
      </c>
      <c r="AC146">
        <v>8</v>
      </c>
      <c r="AD146">
        <v>866.2</v>
      </c>
      <c r="AG146">
        <v>0.14000000000000001</v>
      </c>
      <c r="AH146">
        <v>0.7</v>
      </c>
      <c r="AJ146">
        <v>11.63</v>
      </c>
      <c r="AM146">
        <v>41.9</v>
      </c>
      <c r="AO146">
        <v>23.2</v>
      </c>
      <c r="AR146">
        <v>75.12</v>
      </c>
      <c r="AV146">
        <v>2.91</v>
      </c>
      <c r="AW146">
        <v>2.5</v>
      </c>
      <c r="BA146">
        <v>179</v>
      </c>
      <c r="BE146">
        <v>0.13</v>
      </c>
      <c r="BF146">
        <v>8.4</v>
      </c>
      <c r="BI146">
        <v>0.24</v>
      </c>
      <c r="BK146">
        <v>1465</v>
      </c>
      <c r="BL146">
        <v>21.27</v>
      </c>
      <c r="BM146">
        <v>1.2E-2</v>
      </c>
      <c r="BQ146">
        <v>150.30000000000001</v>
      </c>
      <c r="BR146">
        <v>0.156</v>
      </c>
      <c r="BU146">
        <v>16.93</v>
      </c>
      <c r="CB146">
        <v>0.18</v>
      </c>
      <c r="CD146">
        <v>4.6399999999999997</v>
      </c>
      <c r="CE146">
        <v>3.5</v>
      </c>
      <c r="CF146">
        <v>6</v>
      </c>
      <c r="CJ146">
        <v>123</v>
      </c>
      <c r="CM146">
        <v>0.1</v>
      </c>
      <c r="CN146">
        <v>2.5</v>
      </c>
      <c r="CO146">
        <v>7.0000000000000001E-3</v>
      </c>
      <c r="CP146">
        <v>0.67</v>
      </c>
      <c r="CR146">
        <v>4</v>
      </c>
      <c r="CS146">
        <v>155</v>
      </c>
      <c r="CT146">
        <v>0.05</v>
      </c>
      <c r="CX146">
        <v>1060.2</v>
      </c>
    </row>
    <row r="147" spans="1:102">
      <c r="A147" t="s">
        <v>283</v>
      </c>
      <c r="B147">
        <v>1302206</v>
      </c>
      <c r="C147" t="s">
        <v>104</v>
      </c>
      <c r="D147" t="s">
        <v>105</v>
      </c>
      <c r="E147">
        <v>517424</v>
      </c>
      <c r="F147">
        <v>7179991</v>
      </c>
      <c r="G147">
        <v>523</v>
      </c>
      <c r="H147" s="1">
        <v>41131</v>
      </c>
      <c r="I147" t="s">
        <v>182</v>
      </c>
      <c r="J147" t="s">
        <v>157</v>
      </c>
      <c r="K147" t="s">
        <v>108</v>
      </c>
      <c r="L147" t="s">
        <v>109</v>
      </c>
      <c r="M147" t="s">
        <v>158</v>
      </c>
      <c r="N147" t="s">
        <v>111</v>
      </c>
      <c r="O147" t="s">
        <v>283</v>
      </c>
      <c r="P147" t="s">
        <v>112</v>
      </c>
      <c r="Q147" t="s">
        <v>277</v>
      </c>
      <c r="R147" t="s">
        <v>278</v>
      </c>
      <c r="T147" s="1">
        <v>41083</v>
      </c>
      <c r="U147">
        <v>2.54</v>
      </c>
      <c r="V147">
        <v>722</v>
      </c>
      <c r="X147">
        <v>0.76</v>
      </c>
      <c r="Z147">
        <v>25.9</v>
      </c>
      <c r="AA147">
        <v>22</v>
      </c>
      <c r="AC147">
        <v>11</v>
      </c>
      <c r="AD147">
        <v>1083.0999999999999</v>
      </c>
      <c r="AG147">
        <v>0.08</v>
      </c>
      <c r="AH147">
        <v>0.48</v>
      </c>
      <c r="AJ147">
        <v>14.81</v>
      </c>
      <c r="AM147">
        <v>70.5</v>
      </c>
      <c r="AO147">
        <v>20.9</v>
      </c>
      <c r="AR147">
        <v>80.13</v>
      </c>
      <c r="AV147">
        <v>3.25</v>
      </c>
      <c r="AW147">
        <v>2.6</v>
      </c>
      <c r="BA147">
        <v>156</v>
      </c>
      <c r="BE147">
        <v>0.12</v>
      </c>
      <c r="BF147">
        <v>5.5</v>
      </c>
      <c r="BI147">
        <v>0.23</v>
      </c>
      <c r="BK147">
        <v>2428</v>
      </c>
      <c r="BL147">
        <v>26.06</v>
      </c>
      <c r="BM147">
        <v>1.2999999999999999E-2</v>
      </c>
      <c r="BQ147">
        <v>219.1</v>
      </c>
      <c r="BR147">
        <v>9.7000000000000003E-2</v>
      </c>
      <c r="BU147">
        <v>15.95</v>
      </c>
      <c r="CB147">
        <v>0.16</v>
      </c>
      <c r="CD147">
        <v>5.19</v>
      </c>
      <c r="CE147">
        <v>4</v>
      </c>
      <c r="CF147">
        <v>7.7</v>
      </c>
      <c r="CJ147">
        <v>147.69999999999999</v>
      </c>
      <c r="CM147">
        <v>0.12</v>
      </c>
      <c r="CN147">
        <v>2.2000000000000002</v>
      </c>
      <c r="CO147">
        <v>5.0000000000000001E-3</v>
      </c>
      <c r="CP147">
        <v>0.86</v>
      </c>
      <c r="CR147">
        <v>3</v>
      </c>
      <c r="CS147">
        <v>125</v>
      </c>
      <c r="CT147">
        <v>0.05</v>
      </c>
      <c r="CX147">
        <v>1438.6</v>
      </c>
    </row>
    <row r="148" spans="1:102">
      <c r="A148" t="s">
        <v>284</v>
      </c>
      <c r="B148">
        <v>1302207</v>
      </c>
      <c r="C148" t="s">
        <v>104</v>
      </c>
      <c r="D148" t="s">
        <v>105</v>
      </c>
      <c r="E148">
        <v>517499</v>
      </c>
      <c r="F148">
        <v>7179935</v>
      </c>
      <c r="G148">
        <v>526</v>
      </c>
      <c r="H148" s="1">
        <v>41131</v>
      </c>
      <c r="I148" t="s">
        <v>182</v>
      </c>
      <c r="J148" t="s">
        <v>157</v>
      </c>
      <c r="K148" t="s">
        <v>108</v>
      </c>
      <c r="L148" t="s">
        <v>109</v>
      </c>
      <c r="M148" t="s">
        <v>158</v>
      </c>
      <c r="N148" t="s">
        <v>111</v>
      </c>
      <c r="O148" t="s">
        <v>284</v>
      </c>
      <c r="P148" t="s">
        <v>112</v>
      </c>
      <c r="Q148" t="s">
        <v>277</v>
      </c>
      <c r="R148" t="s">
        <v>278</v>
      </c>
      <c r="T148" s="1">
        <v>41083</v>
      </c>
      <c r="U148">
        <v>3.5</v>
      </c>
      <c r="V148">
        <v>735</v>
      </c>
      <c r="X148">
        <v>0.84</v>
      </c>
      <c r="Z148">
        <v>17.899999999999999</v>
      </c>
      <c r="AA148">
        <v>8</v>
      </c>
      <c r="AC148">
        <v>7</v>
      </c>
      <c r="AD148">
        <v>781.1</v>
      </c>
      <c r="AG148">
        <v>0.1</v>
      </c>
      <c r="AH148">
        <v>0.56000000000000005</v>
      </c>
      <c r="AJ148">
        <v>9.9700000000000006</v>
      </c>
      <c r="AM148">
        <v>62.1</v>
      </c>
      <c r="AO148">
        <v>26.7</v>
      </c>
      <c r="AR148">
        <v>74.84</v>
      </c>
      <c r="AV148">
        <v>3.44</v>
      </c>
      <c r="AW148">
        <v>2.6</v>
      </c>
      <c r="BA148">
        <v>126</v>
      </c>
      <c r="BE148">
        <v>0.09</v>
      </c>
      <c r="BF148">
        <v>6.2</v>
      </c>
      <c r="BI148">
        <v>0.26</v>
      </c>
      <c r="BK148">
        <v>1300</v>
      </c>
      <c r="BL148">
        <v>23.83</v>
      </c>
      <c r="BM148">
        <v>1.2E-2</v>
      </c>
      <c r="BQ148">
        <v>164.1</v>
      </c>
      <c r="BR148">
        <v>0.123</v>
      </c>
      <c r="BU148">
        <v>12.09</v>
      </c>
      <c r="CB148">
        <v>0.14000000000000001</v>
      </c>
      <c r="CD148">
        <v>4.25</v>
      </c>
      <c r="CE148">
        <v>3.7</v>
      </c>
      <c r="CF148">
        <v>5.7</v>
      </c>
      <c r="CJ148">
        <v>162.9</v>
      </c>
      <c r="CM148">
        <v>0.1</v>
      </c>
      <c r="CN148">
        <v>2.4</v>
      </c>
      <c r="CO148">
        <v>7.0000000000000001E-3</v>
      </c>
      <c r="CP148">
        <v>0.44</v>
      </c>
      <c r="CR148">
        <v>4.7</v>
      </c>
      <c r="CS148">
        <v>150</v>
      </c>
      <c r="CT148">
        <v>0.05</v>
      </c>
      <c r="CX148">
        <v>788.5</v>
      </c>
    </row>
    <row r="149" spans="1:102">
      <c r="A149" t="s">
        <v>285</v>
      </c>
      <c r="B149">
        <v>1302208</v>
      </c>
      <c r="C149" t="s">
        <v>104</v>
      </c>
      <c r="D149" t="s">
        <v>105</v>
      </c>
      <c r="E149">
        <v>522941</v>
      </c>
      <c r="F149">
        <v>7181986</v>
      </c>
      <c r="G149">
        <v>636</v>
      </c>
      <c r="H149" s="1">
        <v>41131</v>
      </c>
      <c r="I149" t="s">
        <v>176</v>
      </c>
      <c r="J149" t="s">
        <v>157</v>
      </c>
      <c r="K149" t="s">
        <v>108</v>
      </c>
      <c r="L149" t="s">
        <v>109</v>
      </c>
      <c r="M149" t="s">
        <v>158</v>
      </c>
      <c r="N149" t="s">
        <v>111</v>
      </c>
      <c r="O149" t="s">
        <v>285</v>
      </c>
      <c r="P149" t="s">
        <v>112</v>
      </c>
      <c r="Q149" t="s">
        <v>277</v>
      </c>
      <c r="R149" t="s">
        <v>278</v>
      </c>
      <c r="T149" s="1">
        <v>41083</v>
      </c>
      <c r="U149">
        <v>2.2999999999999998</v>
      </c>
      <c r="V149">
        <v>397</v>
      </c>
      <c r="X149">
        <v>0.74</v>
      </c>
      <c r="Z149">
        <v>12.5</v>
      </c>
      <c r="AA149">
        <v>1</v>
      </c>
      <c r="AC149">
        <v>6</v>
      </c>
      <c r="AD149">
        <v>380.1</v>
      </c>
      <c r="AG149">
        <v>0.08</v>
      </c>
      <c r="AH149">
        <v>0.84</v>
      </c>
      <c r="AJ149">
        <v>2.06</v>
      </c>
      <c r="AM149">
        <v>7.6</v>
      </c>
      <c r="AO149">
        <v>20.5</v>
      </c>
      <c r="AR149">
        <v>28.43</v>
      </c>
      <c r="AV149">
        <v>1.83</v>
      </c>
      <c r="AW149">
        <v>2.2999999999999998</v>
      </c>
      <c r="BA149">
        <v>99</v>
      </c>
      <c r="BE149">
        <v>7.0000000000000007E-2</v>
      </c>
      <c r="BF149">
        <v>7.5</v>
      </c>
      <c r="BI149">
        <v>0.28000000000000003</v>
      </c>
      <c r="BK149">
        <v>309</v>
      </c>
      <c r="BL149">
        <v>7.49</v>
      </c>
      <c r="BM149">
        <v>8.9999999999999993E-3</v>
      </c>
      <c r="BQ149">
        <v>53.8</v>
      </c>
      <c r="BR149">
        <v>0.126</v>
      </c>
      <c r="BU149">
        <v>10.61</v>
      </c>
      <c r="CB149">
        <v>7.0000000000000007E-2</v>
      </c>
      <c r="CD149">
        <v>2.3199999999999998</v>
      </c>
      <c r="CE149">
        <v>2.5</v>
      </c>
      <c r="CF149">
        <v>1.9</v>
      </c>
      <c r="CJ149">
        <v>46.3</v>
      </c>
      <c r="CM149">
        <v>0.04</v>
      </c>
      <c r="CN149">
        <v>2</v>
      </c>
      <c r="CO149">
        <v>1.0999999999999999E-2</v>
      </c>
      <c r="CP149">
        <v>0.55000000000000004</v>
      </c>
      <c r="CR149">
        <v>2.8</v>
      </c>
      <c r="CS149">
        <v>126</v>
      </c>
      <c r="CT149">
        <v>0.2</v>
      </c>
      <c r="CX149">
        <v>246.9</v>
      </c>
    </row>
    <row r="150" spans="1:102">
      <c r="A150" t="s">
        <v>286</v>
      </c>
      <c r="B150">
        <v>1302209</v>
      </c>
      <c r="C150" t="s">
        <v>104</v>
      </c>
      <c r="D150" t="s">
        <v>105</v>
      </c>
      <c r="E150">
        <v>522866</v>
      </c>
      <c r="F150">
        <v>7181899</v>
      </c>
      <c r="G150">
        <v>633</v>
      </c>
      <c r="H150" s="1">
        <v>41131</v>
      </c>
      <c r="I150" t="s">
        <v>176</v>
      </c>
      <c r="J150" t="s">
        <v>157</v>
      </c>
      <c r="K150" t="s">
        <v>108</v>
      </c>
      <c r="L150" t="s">
        <v>109</v>
      </c>
      <c r="M150" t="s">
        <v>158</v>
      </c>
      <c r="N150" t="s">
        <v>111</v>
      </c>
      <c r="O150" t="s">
        <v>286</v>
      </c>
      <c r="P150" t="s">
        <v>112</v>
      </c>
      <c r="Q150" t="s">
        <v>277</v>
      </c>
      <c r="R150" t="s">
        <v>278</v>
      </c>
      <c r="T150" s="1">
        <v>41083</v>
      </c>
      <c r="U150">
        <v>2.75</v>
      </c>
      <c r="V150">
        <v>253</v>
      </c>
      <c r="X150">
        <v>0.81</v>
      </c>
      <c r="Z150">
        <v>14.6</v>
      </c>
      <c r="AA150">
        <v>3</v>
      </c>
      <c r="AC150">
        <v>3</v>
      </c>
      <c r="AD150">
        <v>474.3</v>
      </c>
      <c r="AG150">
        <v>0.1</v>
      </c>
      <c r="AH150">
        <v>0.78</v>
      </c>
      <c r="AJ150">
        <v>0.81</v>
      </c>
      <c r="AM150">
        <v>8.4</v>
      </c>
      <c r="AO150">
        <v>17.100000000000001</v>
      </c>
      <c r="AR150">
        <v>32.67</v>
      </c>
      <c r="AV150">
        <v>2.8</v>
      </c>
      <c r="AW150">
        <v>2.4</v>
      </c>
      <c r="BA150">
        <v>104</v>
      </c>
      <c r="BE150">
        <v>0.08</v>
      </c>
      <c r="BF150">
        <v>5.0999999999999996</v>
      </c>
      <c r="BI150">
        <v>0.41</v>
      </c>
      <c r="BK150">
        <v>245</v>
      </c>
      <c r="BL150">
        <v>5.97</v>
      </c>
      <c r="BM150">
        <v>7.0000000000000001E-3</v>
      </c>
      <c r="BQ150">
        <v>40.299999999999997</v>
      </c>
      <c r="BR150">
        <v>0.10100000000000001</v>
      </c>
      <c r="BU150">
        <v>13.21</v>
      </c>
      <c r="CB150">
        <v>0.06</v>
      </c>
      <c r="CD150">
        <v>1.52</v>
      </c>
      <c r="CE150">
        <v>2.9</v>
      </c>
      <c r="CF150">
        <v>1.4</v>
      </c>
      <c r="CJ150">
        <v>41</v>
      </c>
      <c r="CM150">
        <v>0.04</v>
      </c>
      <c r="CN150">
        <v>2.2000000000000002</v>
      </c>
      <c r="CO150">
        <v>6.0000000000000001E-3</v>
      </c>
      <c r="CP150">
        <v>0.32</v>
      </c>
      <c r="CR150">
        <v>1.8</v>
      </c>
      <c r="CS150">
        <v>71</v>
      </c>
      <c r="CT150">
        <v>0.05</v>
      </c>
      <c r="CX150">
        <v>153.6</v>
      </c>
    </row>
    <row r="151" spans="1:102">
      <c r="A151" t="s">
        <v>287</v>
      </c>
      <c r="B151">
        <v>1302210</v>
      </c>
      <c r="C151" t="s">
        <v>104</v>
      </c>
      <c r="D151" t="s">
        <v>105</v>
      </c>
      <c r="E151">
        <v>523729</v>
      </c>
      <c r="F151">
        <v>7177807</v>
      </c>
      <c r="G151">
        <v>732</v>
      </c>
      <c r="H151" s="1">
        <v>41131</v>
      </c>
      <c r="I151" t="s">
        <v>182</v>
      </c>
      <c r="J151" t="s">
        <v>157</v>
      </c>
      <c r="K151" t="s">
        <v>108</v>
      </c>
      <c r="L151" t="s">
        <v>109</v>
      </c>
      <c r="M151" t="s">
        <v>158</v>
      </c>
      <c r="N151" t="s">
        <v>111</v>
      </c>
      <c r="O151" t="s">
        <v>287</v>
      </c>
      <c r="P151" t="s">
        <v>112</v>
      </c>
      <c r="Q151" t="s">
        <v>277</v>
      </c>
      <c r="R151" t="s">
        <v>278</v>
      </c>
      <c r="T151" s="1">
        <v>41083</v>
      </c>
      <c r="U151">
        <v>3.6</v>
      </c>
      <c r="V151">
        <v>601</v>
      </c>
      <c r="X151">
        <v>0.61</v>
      </c>
      <c r="Z151">
        <v>17.2</v>
      </c>
      <c r="AA151">
        <v>7</v>
      </c>
      <c r="AC151">
        <v>8</v>
      </c>
      <c r="AD151">
        <v>1003.4</v>
      </c>
      <c r="AG151">
        <v>0.11</v>
      </c>
      <c r="AH151">
        <v>0.56000000000000005</v>
      </c>
      <c r="AJ151">
        <v>2.97</v>
      </c>
      <c r="AM151">
        <v>7.2</v>
      </c>
      <c r="AO151">
        <v>16.3</v>
      </c>
      <c r="AR151">
        <v>46.65</v>
      </c>
      <c r="AV151">
        <v>2.2999999999999998</v>
      </c>
      <c r="AW151">
        <v>2.1</v>
      </c>
      <c r="BA151">
        <v>114</v>
      </c>
      <c r="BE151">
        <v>0.11</v>
      </c>
      <c r="BF151">
        <v>5.6</v>
      </c>
      <c r="BI151">
        <v>0.14000000000000001</v>
      </c>
      <c r="BK151">
        <v>245</v>
      </c>
      <c r="BL151">
        <v>9.4600000000000009</v>
      </c>
      <c r="BM151">
        <v>1.4999999999999999E-2</v>
      </c>
      <c r="BQ151">
        <v>47.2</v>
      </c>
      <c r="BR151">
        <v>0.115</v>
      </c>
      <c r="BU151">
        <v>15.07</v>
      </c>
      <c r="CB151">
        <v>0.18</v>
      </c>
      <c r="CD151">
        <v>2.88</v>
      </c>
      <c r="CE151">
        <v>2.5</v>
      </c>
      <c r="CF151">
        <v>5.8</v>
      </c>
      <c r="CJ151">
        <v>169.2</v>
      </c>
      <c r="CM151">
        <v>0.19</v>
      </c>
      <c r="CN151">
        <v>1.7</v>
      </c>
      <c r="CO151">
        <v>6.0000000000000001E-3</v>
      </c>
      <c r="CP151">
        <v>0.52</v>
      </c>
      <c r="CR151">
        <v>2.5</v>
      </c>
      <c r="CS151">
        <v>87</v>
      </c>
      <c r="CT151">
        <v>0.05</v>
      </c>
      <c r="CX151">
        <v>232</v>
      </c>
    </row>
    <row r="152" spans="1:102">
      <c r="A152" t="s">
        <v>288</v>
      </c>
      <c r="B152">
        <v>1302211</v>
      </c>
      <c r="C152" t="s">
        <v>104</v>
      </c>
      <c r="D152" t="s">
        <v>105</v>
      </c>
      <c r="E152">
        <v>523713</v>
      </c>
      <c r="F152">
        <v>7177758</v>
      </c>
      <c r="G152">
        <v>729</v>
      </c>
      <c r="H152" s="1">
        <v>41131</v>
      </c>
      <c r="I152" t="s">
        <v>176</v>
      </c>
      <c r="J152" t="s">
        <v>157</v>
      </c>
      <c r="K152" t="s">
        <v>108</v>
      </c>
      <c r="L152" t="s">
        <v>109</v>
      </c>
      <c r="M152" t="s">
        <v>158</v>
      </c>
      <c r="N152" t="s">
        <v>111</v>
      </c>
      <c r="O152" t="s">
        <v>288</v>
      </c>
      <c r="P152" t="s">
        <v>112</v>
      </c>
      <c r="Q152" t="s">
        <v>277</v>
      </c>
      <c r="R152" t="s">
        <v>278</v>
      </c>
      <c r="T152" s="1">
        <v>41083</v>
      </c>
      <c r="U152">
        <v>2.88</v>
      </c>
      <c r="V152">
        <v>532</v>
      </c>
      <c r="X152">
        <v>0.57999999999999996</v>
      </c>
      <c r="Z152">
        <v>16.5</v>
      </c>
      <c r="AA152">
        <v>6</v>
      </c>
      <c r="AC152">
        <v>5</v>
      </c>
      <c r="AD152">
        <v>1694.4</v>
      </c>
      <c r="AG152">
        <v>0.09</v>
      </c>
      <c r="AH152">
        <v>0.43</v>
      </c>
      <c r="AJ152">
        <v>0.86</v>
      </c>
      <c r="AM152">
        <v>2.8</v>
      </c>
      <c r="AO152">
        <v>17.2</v>
      </c>
      <c r="AR152">
        <v>48.29</v>
      </c>
      <c r="AV152">
        <v>1.18</v>
      </c>
      <c r="AW152">
        <v>2.5</v>
      </c>
      <c r="BA152">
        <v>162</v>
      </c>
      <c r="BE152">
        <v>0.06</v>
      </c>
      <c r="BF152">
        <v>6.3</v>
      </c>
      <c r="BI152">
        <v>0.15</v>
      </c>
      <c r="BK152">
        <v>76</v>
      </c>
      <c r="BL152">
        <v>8.6300000000000008</v>
      </c>
      <c r="BM152">
        <v>6.0000000000000001E-3</v>
      </c>
      <c r="BQ152">
        <v>20.6</v>
      </c>
      <c r="BR152">
        <v>6.4000000000000001E-2</v>
      </c>
      <c r="BU152">
        <v>11.83</v>
      </c>
      <c r="CB152">
        <v>0.08</v>
      </c>
      <c r="CD152">
        <v>5.16</v>
      </c>
      <c r="CE152">
        <v>2.2000000000000002</v>
      </c>
      <c r="CF152">
        <v>7.3</v>
      </c>
      <c r="CJ152">
        <v>91.9</v>
      </c>
      <c r="CM152">
        <v>0.12</v>
      </c>
      <c r="CN152">
        <v>1</v>
      </c>
      <c r="CO152">
        <v>1.4999999999999999E-2</v>
      </c>
      <c r="CP152">
        <v>0.37</v>
      </c>
      <c r="CR152">
        <v>1.5</v>
      </c>
      <c r="CS152">
        <v>237</v>
      </c>
      <c r="CT152">
        <v>0.2</v>
      </c>
      <c r="CX152">
        <v>50.4</v>
      </c>
    </row>
    <row r="153" spans="1:102">
      <c r="A153" t="s">
        <v>289</v>
      </c>
      <c r="B153">
        <v>1302212</v>
      </c>
      <c r="C153" t="s">
        <v>104</v>
      </c>
      <c r="D153" t="s">
        <v>105</v>
      </c>
      <c r="E153">
        <v>526755</v>
      </c>
      <c r="F153">
        <v>7177835</v>
      </c>
      <c r="G153">
        <v>821</v>
      </c>
      <c r="H153" s="1">
        <v>41131</v>
      </c>
      <c r="I153" t="s">
        <v>176</v>
      </c>
      <c r="J153" t="s">
        <v>157</v>
      </c>
      <c r="K153" t="s">
        <v>108</v>
      </c>
      <c r="L153" t="s">
        <v>109</v>
      </c>
      <c r="M153" t="s">
        <v>158</v>
      </c>
      <c r="N153" t="s">
        <v>111</v>
      </c>
      <c r="O153" t="s">
        <v>289</v>
      </c>
      <c r="P153" t="s">
        <v>112</v>
      </c>
      <c r="Q153" t="s">
        <v>277</v>
      </c>
      <c r="R153" t="s">
        <v>278</v>
      </c>
      <c r="T153" s="1">
        <v>41083</v>
      </c>
      <c r="U153">
        <v>2.85</v>
      </c>
      <c r="V153">
        <v>998</v>
      </c>
      <c r="X153">
        <v>0.49</v>
      </c>
      <c r="Z153">
        <v>18.899999999999999</v>
      </c>
      <c r="AA153">
        <v>7</v>
      </c>
      <c r="AC153">
        <v>9</v>
      </c>
      <c r="AD153">
        <v>434.3</v>
      </c>
      <c r="AG153">
        <v>0.09</v>
      </c>
      <c r="AH153">
        <v>0.69</v>
      </c>
      <c r="AJ153">
        <v>5.82</v>
      </c>
      <c r="AM153">
        <v>2.4</v>
      </c>
      <c r="AO153">
        <v>18.600000000000001</v>
      </c>
      <c r="AR153">
        <v>56.37</v>
      </c>
      <c r="AV153">
        <v>1.91</v>
      </c>
      <c r="AW153">
        <v>1.9</v>
      </c>
      <c r="BA153">
        <v>191</v>
      </c>
      <c r="BE153">
        <v>0.14000000000000001</v>
      </c>
      <c r="BF153">
        <v>4.2</v>
      </c>
      <c r="BI153">
        <v>0.2</v>
      </c>
      <c r="BK153">
        <v>69</v>
      </c>
      <c r="BL153">
        <v>17.809999999999999</v>
      </c>
      <c r="BM153">
        <v>1.4999999999999999E-2</v>
      </c>
      <c r="BQ153">
        <v>45.5</v>
      </c>
      <c r="BR153">
        <v>0.108</v>
      </c>
      <c r="BU153">
        <v>22.45</v>
      </c>
      <c r="CB153">
        <v>0.31</v>
      </c>
      <c r="CD153">
        <v>6.53</v>
      </c>
      <c r="CE153">
        <v>2.2999999999999998</v>
      </c>
      <c r="CF153">
        <v>8.9</v>
      </c>
      <c r="CJ153">
        <v>85.8</v>
      </c>
      <c r="CM153">
        <v>0.09</v>
      </c>
      <c r="CN153">
        <v>1.4</v>
      </c>
      <c r="CO153">
        <v>6.0000000000000001E-3</v>
      </c>
      <c r="CP153">
        <v>1</v>
      </c>
      <c r="CR153">
        <v>4</v>
      </c>
      <c r="CS153">
        <v>172</v>
      </c>
      <c r="CT153">
        <v>0.1</v>
      </c>
      <c r="CX153">
        <v>530.70000000000005</v>
      </c>
    </row>
    <row r="154" spans="1:102">
      <c r="A154" t="s">
        <v>290</v>
      </c>
      <c r="B154">
        <v>1302213</v>
      </c>
      <c r="C154" t="s">
        <v>104</v>
      </c>
      <c r="D154" t="s">
        <v>105</v>
      </c>
      <c r="E154">
        <v>526760</v>
      </c>
      <c r="F154">
        <v>7177818</v>
      </c>
      <c r="G154">
        <v>821</v>
      </c>
      <c r="H154" s="1">
        <v>41131</v>
      </c>
      <c r="I154" t="s">
        <v>176</v>
      </c>
      <c r="J154" t="s">
        <v>157</v>
      </c>
      <c r="K154" t="s">
        <v>108</v>
      </c>
      <c r="L154" t="s">
        <v>109</v>
      </c>
      <c r="M154" t="s">
        <v>158</v>
      </c>
      <c r="N154" t="s">
        <v>111</v>
      </c>
      <c r="O154" t="s">
        <v>290</v>
      </c>
      <c r="P154" t="s">
        <v>112</v>
      </c>
      <c r="Q154" t="s">
        <v>277</v>
      </c>
      <c r="R154" t="s">
        <v>278</v>
      </c>
      <c r="T154" s="1">
        <v>41083</v>
      </c>
      <c r="U154">
        <v>2.12</v>
      </c>
      <c r="V154">
        <v>512</v>
      </c>
      <c r="X154">
        <v>0.88</v>
      </c>
      <c r="Z154">
        <v>12.9</v>
      </c>
      <c r="AA154">
        <v>2</v>
      </c>
      <c r="AC154">
        <v>9</v>
      </c>
      <c r="AD154">
        <v>503.8</v>
      </c>
      <c r="AG154">
        <v>0.06</v>
      </c>
      <c r="AH154">
        <v>5.0199999999999996</v>
      </c>
      <c r="AJ154">
        <v>8.09</v>
      </c>
      <c r="AM154">
        <v>9.9</v>
      </c>
      <c r="AO154">
        <v>49.3</v>
      </c>
      <c r="AR154">
        <v>42.86</v>
      </c>
      <c r="AV154">
        <v>1.99</v>
      </c>
      <c r="AW154">
        <v>3.2</v>
      </c>
      <c r="BA154">
        <v>142</v>
      </c>
      <c r="BE154">
        <v>0.18</v>
      </c>
      <c r="BF154">
        <v>17.8</v>
      </c>
      <c r="BI154">
        <v>2.1800000000000002</v>
      </c>
      <c r="BK154">
        <v>230</v>
      </c>
      <c r="BL154">
        <v>6.67</v>
      </c>
      <c r="BM154">
        <v>7.0000000000000001E-3</v>
      </c>
      <c r="BQ154">
        <v>93.4</v>
      </c>
      <c r="BR154">
        <v>0.36799999999999999</v>
      </c>
      <c r="BU154">
        <v>17.77</v>
      </c>
      <c r="CB154">
        <v>7.0000000000000007E-2</v>
      </c>
      <c r="CD154">
        <v>3.1</v>
      </c>
      <c r="CE154">
        <v>3.7</v>
      </c>
      <c r="CF154">
        <v>2</v>
      </c>
      <c r="CJ154">
        <v>65</v>
      </c>
      <c r="CM154">
        <v>0.06</v>
      </c>
      <c r="CN154">
        <v>2.4</v>
      </c>
      <c r="CO154">
        <v>2.9000000000000001E-2</v>
      </c>
      <c r="CP154">
        <v>0.7</v>
      </c>
      <c r="CR154">
        <v>7.8</v>
      </c>
      <c r="CS154">
        <v>234</v>
      </c>
      <c r="CT154">
        <v>0.2</v>
      </c>
      <c r="CX154">
        <v>744.6</v>
      </c>
    </row>
    <row r="155" spans="1:102">
      <c r="A155" t="s">
        <v>291</v>
      </c>
      <c r="B155">
        <v>1301856</v>
      </c>
      <c r="C155" t="s">
        <v>104</v>
      </c>
      <c r="D155" t="s">
        <v>105</v>
      </c>
      <c r="E155">
        <v>524970</v>
      </c>
      <c r="F155">
        <v>7187492</v>
      </c>
      <c r="G155">
        <v>0</v>
      </c>
      <c r="H155" s="1">
        <v>41131</v>
      </c>
      <c r="I155" t="s">
        <v>193</v>
      </c>
      <c r="J155" t="s">
        <v>157</v>
      </c>
      <c r="K155" t="s">
        <v>108</v>
      </c>
      <c r="L155" t="s">
        <v>109</v>
      </c>
      <c r="M155" t="s">
        <v>158</v>
      </c>
      <c r="N155" t="s">
        <v>111</v>
      </c>
      <c r="O155" t="s">
        <v>291</v>
      </c>
      <c r="P155" t="s">
        <v>112</v>
      </c>
      <c r="Q155" t="s">
        <v>277</v>
      </c>
      <c r="R155" t="s">
        <v>278</v>
      </c>
      <c r="T155" s="1">
        <v>41117</v>
      </c>
      <c r="V155">
        <v>245</v>
      </c>
      <c r="X155">
        <v>0.5</v>
      </c>
      <c r="Z155">
        <v>19.100000000000001</v>
      </c>
      <c r="AA155">
        <v>3</v>
      </c>
      <c r="AC155">
        <v>3</v>
      </c>
      <c r="AD155">
        <v>1111.7</v>
      </c>
      <c r="AG155">
        <v>0.15</v>
      </c>
      <c r="AH155">
        <v>0.4</v>
      </c>
      <c r="AJ155">
        <v>0.88</v>
      </c>
      <c r="AM155">
        <v>8</v>
      </c>
      <c r="AO155">
        <v>10.199999999999999</v>
      </c>
      <c r="AR155">
        <v>39.799999999999997</v>
      </c>
      <c r="AV155">
        <v>3.01</v>
      </c>
      <c r="AW155">
        <v>1.3</v>
      </c>
      <c r="BA155">
        <v>74</v>
      </c>
      <c r="BE155">
        <v>7.0000000000000007E-2</v>
      </c>
      <c r="BF155">
        <v>3.1</v>
      </c>
      <c r="BI155">
        <v>0.19</v>
      </c>
      <c r="BK155">
        <v>144</v>
      </c>
      <c r="BL155">
        <v>8.39</v>
      </c>
      <c r="BM155">
        <v>8.0000000000000002E-3</v>
      </c>
      <c r="BQ155">
        <v>51.4</v>
      </c>
      <c r="BR155">
        <v>6.3E-2</v>
      </c>
      <c r="BU155">
        <v>15</v>
      </c>
      <c r="CB155">
        <v>0.12</v>
      </c>
      <c r="CD155">
        <v>2.3199999999999998</v>
      </c>
      <c r="CE155">
        <v>3.1</v>
      </c>
      <c r="CF155">
        <v>2.2999999999999998</v>
      </c>
      <c r="CJ155">
        <v>58.5</v>
      </c>
      <c r="CM155">
        <v>0.05</v>
      </c>
      <c r="CN155">
        <v>1.3</v>
      </c>
      <c r="CO155">
        <v>2E-3</v>
      </c>
      <c r="CP155">
        <v>0.5</v>
      </c>
      <c r="CR155">
        <v>1.6</v>
      </c>
      <c r="CS155">
        <v>40</v>
      </c>
      <c r="CT155">
        <v>0.05</v>
      </c>
      <c r="CX155">
        <v>191.6</v>
      </c>
    </row>
    <row r="156" spans="1:102">
      <c r="A156" t="s">
        <v>292</v>
      </c>
      <c r="B156">
        <v>1301857</v>
      </c>
      <c r="C156" t="s">
        <v>104</v>
      </c>
      <c r="D156" t="s">
        <v>105</v>
      </c>
      <c r="E156">
        <v>524930</v>
      </c>
      <c r="F156">
        <v>7187442</v>
      </c>
      <c r="G156">
        <v>624</v>
      </c>
      <c r="H156" s="1">
        <v>41131</v>
      </c>
      <c r="I156" t="s">
        <v>193</v>
      </c>
      <c r="J156" t="s">
        <v>157</v>
      </c>
      <c r="K156" t="s">
        <v>108</v>
      </c>
      <c r="L156" t="s">
        <v>109</v>
      </c>
      <c r="M156" t="s">
        <v>158</v>
      </c>
      <c r="N156" t="s">
        <v>111</v>
      </c>
      <c r="O156" t="s">
        <v>292</v>
      </c>
      <c r="P156" t="s">
        <v>112</v>
      </c>
      <c r="Q156" t="s">
        <v>277</v>
      </c>
      <c r="R156" t="s">
        <v>278</v>
      </c>
      <c r="T156" s="1">
        <v>41117</v>
      </c>
      <c r="V156">
        <v>523</v>
      </c>
      <c r="X156">
        <v>0.37</v>
      </c>
      <c r="Z156">
        <v>23.5</v>
      </c>
      <c r="AA156">
        <v>3</v>
      </c>
      <c r="AC156">
        <v>4</v>
      </c>
      <c r="AD156">
        <v>151.19999999999999</v>
      </c>
      <c r="AG156">
        <v>0.17</v>
      </c>
      <c r="AH156">
        <v>7.0000000000000007E-2</v>
      </c>
      <c r="AJ156">
        <v>0.44</v>
      </c>
      <c r="AM156">
        <v>4.4000000000000004</v>
      </c>
      <c r="AO156">
        <v>11.3</v>
      </c>
      <c r="AR156">
        <v>51.77</v>
      </c>
      <c r="AV156">
        <v>8.98</v>
      </c>
      <c r="AW156">
        <v>1.2</v>
      </c>
      <c r="BA156">
        <v>92</v>
      </c>
      <c r="BE156">
        <v>0.1</v>
      </c>
      <c r="BF156">
        <v>1.4</v>
      </c>
      <c r="BI156">
        <v>0.08</v>
      </c>
      <c r="BK156">
        <v>51</v>
      </c>
      <c r="BL156">
        <v>10.42</v>
      </c>
      <c r="BM156">
        <v>0.02</v>
      </c>
      <c r="BQ156">
        <v>43.1</v>
      </c>
      <c r="BR156">
        <v>6.2E-2</v>
      </c>
      <c r="BU156">
        <v>15.13</v>
      </c>
      <c r="CB156">
        <v>0.9</v>
      </c>
      <c r="CD156">
        <v>3.06</v>
      </c>
      <c r="CE156">
        <v>5.3</v>
      </c>
      <c r="CF156">
        <v>4.9000000000000004</v>
      </c>
      <c r="CJ156">
        <v>64.099999999999994</v>
      </c>
      <c r="CM156">
        <v>0.04</v>
      </c>
      <c r="CN156">
        <v>1.1000000000000001</v>
      </c>
      <c r="CO156">
        <v>1E-3</v>
      </c>
      <c r="CP156">
        <v>0.79</v>
      </c>
      <c r="CR156">
        <v>1.7</v>
      </c>
      <c r="CS156">
        <v>44</v>
      </c>
      <c r="CT156">
        <v>0.05</v>
      </c>
      <c r="CX156">
        <v>137.1</v>
      </c>
    </row>
    <row r="157" spans="1:102">
      <c r="A157" t="s">
        <v>293</v>
      </c>
      <c r="B157">
        <v>1349218</v>
      </c>
      <c r="C157" t="s">
        <v>104</v>
      </c>
      <c r="D157" t="s">
        <v>105</v>
      </c>
      <c r="E157">
        <v>518516</v>
      </c>
      <c r="F157">
        <v>7185789</v>
      </c>
      <c r="G157">
        <v>704</v>
      </c>
      <c r="H157" s="1">
        <v>41486</v>
      </c>
      <c r="I157" t="s">
        <v>106</v>
      </c>
      <c r="J157" t="s">
        <v>107</v>
      </c>
      <c r="K157" t="s">
        <v>108</v>
      </c>
      <c r="L157" t="s">
        <v>109</v>
      </c>
      <c r="M157" t="s">
        <v>110</v>
      </c>
      <c r="N157" t="s">
        <v>111</v>
      </c>
      <c r="O157" t="s">
        <v>293</v>
      </c>
      <c r="P157" t="s">
        <v>112</v>
      </c>
      <c r="Q157" t="s">
        <v>294</v>
      </c>
      <c r="R157" t="s">
        <v>295</v>
      </c>
      <c r="T157" s="1">
        <v>41469</v>
      </c>
      <c r="V157">
        <v>1461</v>
      </c>
      <c r="X157">
        <v>0.77</v>
      </c>
      <c r="Z157">
        <v>14.8</v>
      </c>
      <c r="AA157">
        <v>7.3</v>
      </c>
      <c r="AC157">
        <v>4</v>
      </c>
      <c r="AD157">
        <v>971</v>
      </c>
      <c r="AG157">
        <v>0.18</v>
      </c>
      <c r="AH157">
        <v>0.11</v>
      </c>
      <c r="AJ157">
        <v>0.31</v>
      </c>
      <c r="AM157">
        <v>2.9</v>
      </c>
      <c r="AO157">
        <v>19.899999999999999</v>
      </c>
      <c r="AR157">
        <v>25.47</v>
      </c>
      <c r="AV157">
        <v>3.23</v>
      </c>
      <c r="AW157">
        <v>2.9</v>
      </c>
      <c r="BA157">
        <v>307</v>
      </c>
      <c r="BE157">
        <v>0.1</v>
      </c>
      <c r="BF157">
        <v>3.3</v>
      </c>
      <c r="BI157">
        <v>0.13</v>
      </c>
      <c r="BK157">
        <v>73</v>
      </c>
      <c r="BL157">
        <v>8.7100000000000009</v>
      </c>
      <c r="BM157">
        <v>1.2E-2</v>
      </c>
      <c r="BQ157">
        <v>20.2</v>
      </c>
      <c r="BR157">
        <v>8.5999999999999993E-2</v>
      </c>
      <c r="BU157">
        <v>14.66</v>
      </c>
      <c r="CB157">
        <v>0.24</v>
      </c>
      <c r="CD157">
        <v>2.84</v>
      </c>
      <c r="CE157">
        <v>2.7</v>
      </c>
      <c r="CF157">
        <v>6.4</v>
      </c>
      <c r="CJ157">
        <v>38.1</v>
      </c>
      <c r="CM157">
        <v>0.12</v>
      </c>
      <c r="CN157">
        <v>0.9</v>
      </c>
      <c r="CO157">
        <v>4.0000000000000001E-3</v>
      </c>
      <c r="CP157">
        <v>0.76</v>
      </c>
      <c r="CR157">
        <v>1.4</v>
      </c>
      <c r="CS157">
        <v>83</v>
      </c>
      <c r="CT157">
        <v>0.05</v>
      </c>
      <c r="CX157">
        <v>58.3</v>
      </c>
    </row>
    <row r="158" spans="1:102">
      <c r="A158" t="s">
        <v>296</v>
      </c>
      <c r="B158">
        <v>1302001</v>
      </c>
      <c r="C158" t="s">
        <v>104</v>
      </c>
      <c r="D158" t="s">
        <v>105</v>
      </c>
      <c r="E158">
        <v>502728</v>
      </c>
      <c r="F158">
        <v>7184062</v>
      </c>
      <c r="G158">
        <v>319</v>
      </c>
      <c r="H158" s="1">
        <v>41131</v>
      </c>
      <c r="I158" t="s">
        <v>176</v>
      </c>
      <c r="J158" t="s">
        <v>157</v>
      </c>
      <c r="K158" t="s">
        <v>108</v>
      </c>
      <c r="L158" t="s">
        <v>109</v>
      </c>
      <c r="M158" t="s">
        <v>158</v>
      </c>
      <c r="N158" t="s">
        <v>111</v>
      </c>
      <c r="O158" t="s">
        <v>296</v>
      </c>
      <c r="P158" t="s">
        <v>112</v>
      </c>
      <c r="Q158" t="s">
        <v>294</v>
      </c>
      <c r="R158" t="s">
        <v>295</v>
      </c>
      <c r="T158" s="1">
        <v>41082</v>
      </c>
      <c r="U158">
        <v>3.08</v>
      </c>
      <c r="V158">
        <v>311</v>
      </c>
      <c r="X158">
        <v>0.69</v>
      </c>
      <c r="Z158">
        <v>10.4</v>
      </c>
      <c r="AA158">
        <v>4</v>
      </c>
      <c r="AC158">
        <v>4</v>
      </c>
      <c r="AD158">
        <v>418.8</v>
      </c>
      <c r="AG158">
        <v>0.11</v>
      </c>
      <c r="AH158">
        <v>0.71</v>
      </c>
      <c r="AJ158">
        <v>10.66</v>
      </c>
      <c r="AM158">
        <v>9.1999999999999993</v>
      </c>
      <c r="AO158">
        <v>22.8</v>
      </c>
      <c r="AR158">
        <v>46.54</v>
      </c>
      <c r="AV158">
        <v>2.09</v>
      </c>
      <c r="AW158">
        <v>2.2000000000000002</v>
      </c>
      <c r="BA158">
        <v>89</v>
      </c>
      <c r="BE158">
        <v>0.09</v>
      </c>
      <c r="BF158">
        <v>7</v>
      </c>
      <c r="BI158">
        <v>0.34</v>
      </c>
      <c r="BK158">
        <v>266</v>
      </c>
      <c r="BL158">
        <v>10.4</v>
      </c>
      <c r="BM158">
        <v>8.0000000000000002E-3</v>
      </c>
      <c r="BQ158">
        <v>95.9</v>
      </c>
      <c r="BR158">
        <v>0.11799999999999999</v>
      </c>
      <c r="BU158">
        <v>19.239999999999998</v>
      </c>
      <c r="CB158">
        <v>0.09</v>
      </c>
      <c r="CD158">
        <v>3.15</v>
      </c>
      <c r="CE158">
        <v>2.9</v>
      </c>
      <c r="CF158">
        <v>4.5999999999999996</v>
      </c>
      <c r="CJ158">
        <v>53.9</v>
      </c>
      <c r="CM158">
        <v>0.05</v>
      </c>
      <c r="CN158">
        <v>2.2999999999999998</v>
      </c>
      <c r="CO158">
        <v>1.2999999999999999E-2</v>
      </c>
      <c r="CP158">
        <v>0.69</v>
      </c>
      <c r="CR158">
        <v>1.9</v>
      </c>
      <c r="CS158">
        <v>131</v>
      </c>
      <c r="CT158">
        <v>0.2</v>
      </c>
      <c r="CX158">
        <v>963.6</v>
      </c>
    </row>
    <row r="159" spans="1:102">
      <c r="A159" t="s">
        <v>297</v>
      </c>
      <c r="B159">
        <v>1302002</v>
      </c>
      <c r="C159" t="s">
        <v>104</v>
      </c>
      <c r="D159" t="s">
        <v>105</v>
      </c>
      <c r="E159">
        <v>501100</v>
      </c>
      <c r="F159">
        <v>7183782</v>
      </c>
      <c r="G159">
        <v>303</v>
      </c>
      <c r="H159" s="1">
        <v>41131</v>
      </c>
      <c r="I159" t="s">
        <v>176</v>
      </c>
      <c r="J159" t="s">
        <v>157</v>
      </c>
      <c r="K159" t="s">
        <v>108</v>
      </c>
      <c r="L159" t="s">
        <v>109</v>
      </c>
      <c r="M159" t="s">
        <v>158</v>
      </c>
      <c r="N159" t="s">
        <v>111</v>
      </c>
      <c r="O159" t="s">
        <v>297</v>
      </c>
      <c r="P159" t="s">
        <v>112</v>
      </c>
      <c r="Q159" t="s">
        <v>294</v>
      </c>
      <c r="R159" t="s">
        <v>295</v>
      </c>
      <c r="T159" s="1">
        <v>41082</v>
      </c>
      <c r="U159">
        <v>3.61</v>
      </c>
      <c r="V159">
        <v>287</v>
      </c>
      <c r="X159">
        <v>0.68</v>
      </c>
      <c r="Z159">
        <v>10.3</v>
      </c>
      <c r="AA159">
        <v>15</v>
      </c>
      <c r="AC159">
        <v>2</v>
      </c>
      <c r="AD159">
        <v>263.8</v>
      </c>
      <c r="AG159">
        <v>0.11</v>
      </c>
      <c r="AH159">
        <v>0.45</v>
      </c>
      <c r="AJ159">
        <v>4.4400000000000004</v>
      </c>
      <c r="AM159">
        <v>7.3</v>
      </c>
      <c r="AO159">
        <v>20.399999999999999</v>
      </c>
      <c r="AR159">
        <v>41.69</v>
      </c>
      <c r="AV159">
        <v>1.81</v>
      </c>
      <c r="AW159">
        <v>2.2999999999999998</v>
      </c>
      <c r="BA159">
        <v>96</v>
      </c>
      <c r="BE159">
        <v>0.05</v>
      </c>
      <c r="BF159">
        <v>8.1</v>
      </c>
      <c r="BI159">
        <v>0.28000000000000003</v>
      </c>
      <c r="BK159">
        <v>238</v>
      </c>
      <c r="BL159">
        <v>10.35</v>
      </c>
      <c r="BM159">
        <v>7.0000000000000001E-3</v>
      </c>
      <c r="BQ159">
        <v>55.8</v>
      </c>
      <c r="BR159">
        <v>9.0999999999999998E-2</v>
      </c>
      <c r="BU159">
        <v>15.94</v>
      </c>
      <c r="CB159">
        <v>0.04</v>
      </c>
      <c r="CD159">
        <v>3.6</v>
      </c>
      <c r="CE159">
        <v>2.2999999999999998</v>
      </c>
      <c r="CF159">
        <v>3.2</v>
      </c>
      <c r="CJ159">
        <v>36.299999999999997</v>
      </c>
      <c r="CM159">
        <v>0.06</v>
      </c>
      <c r="CN159">
        <v>2.5</v>
      </c>
      <c r="CO159">
        <v>2.4E-2</v>
      </c>
      <c r="CP159">
        <v>0.36</v>
      </c>
      <c r="CR159">
        <v>1.7</v>
      </c>
      <c r="CS159">
        <v>134</v>
      </c>
      <c r="CT159">
        <v>0.2</v>
      </c>
      <c r="CX159">
        <v>444.6</v>
      </c>
    </row>
    <row r="160" spans="1:102">
      <c r="A160" t="s">
        <v>298</v>
      </c>
      <c r="B160">
        <v>1302003</v>
      </c>
      <c r="C160" t="s">
        <v>104</v>
      </c>
      <c r="D160" t="s">
        <v>105</v>
      </c>
      <c r="E160">
        <v>503590</v>
      </c>
      <c r="F160">
        <v>7182830</v>
      </c>
      <c r="G160">
        <v>383</v>
      </c>
      <c r="H160" s="1">
        <v>41131</v>
      </c>
      <c r="I160" t="s">
        <v>176</v>
      </c>
      <c r="J160" t="s">
        <v>157</v>
      </c>
      <c r="K160" t="s">
        <v>108</v>
      </c>
      <c r="L160" t="s">
        <v>109</v>
      </c>
      <c r="M160" t="s">
        <v>158</v>
      </c>
      <c r="N160" t="s">
        <v>111</v>
      </c>
      <c r="O160" t="s">
        <v>298</v>
      </c>
      <c r="P160" t="s">
        <v>112</v>
      </c>
      <c r="Q160" t="s">
        <v>294</v>
      </c>
      <c r="R160" t="s">
        <v>295</v>
      </c>
      <c r="T160" s="1">
        <v>41082</v>
      </c>
      <c r="U160">
        <v>3.56</v>
      </c>
      <c r="V160">
        <v>450</v>
      </c>
      <c r="X160">
        <v>0.76</v>
      </c>
      <c r="Z160">
        <v>10.5</v>
      </c>
      <c r="AA160">
        <v>5</v>
      </c>
      <c r="AC160">
        <v>4</v>
      </c>
      <c r="AD160">
        <v>777.6</v>
      </c>
      <c r="AG160">
        <v>0.12</v>
      </c>
      <c r="AH160">
        <v>1</v>
      </c>
      <c r="AJ160">
        <v>7.36</v>
      </c>
      <c r="AM160">
        <v>57</v>
      </c>
      <c r="AO160">
        <v>13.3</v>
      </c>
      <c r="AR160">
        <v>60.94</v>
      </c>
      <c r="AV160">
        <v>13.2</v>
      </c>
      <c r="AW160">
        <v>1.7</v>
      </c>
      <c r="BA160">
        <v>140</v>
      </c>
      <c r="BE160">
        <v>0.08</v>
      </c>
      <c r="BF160">
        <v>8.1</v>
      </c>
      <c r="BI160">
        <v>0.24</v>
      </c>
      <c r="BK160">
        <v>5027</v>
      </c>
      <c r="BL160">
        <v>19.57</v>
      </c>
      <c r="BM160">
        <v>5.0000000000000001E-3</v>
      </c>
      <c r="BQ160">
        <v>196.3</v>
      </c>
      <c r="BR160">
        <v>0.152</v>
      </c>
      <c r="BU160">
        <v>19.63</v>
      </c>
      <c r="CB160">
        <v>0.15</v>
      </c>
      <c r="CD160">
        <v>3.01</v>
      </c>
      <c r="CE160">
        <v>3.4</v>
      </c>
      <c r="CF160">
        <v>4.7</v>
      </c>
      <c r="CJ160">
        <v>90.9</v>
      </c>
      <c r="CM160">
        <v>0.05</v>
      </c>
      <c r="CN160">
        <v>2.4</v>
      </c>
      <c r="CO160">
        <v>6.0000000000000001E-3</v>
      </c>
      <c r="CP160">
        <v>0.5</v>
      </c>
      <c r="CR160">
        <v>29.6</v>
      </c>
      <c r="CS160">
        <v>84</v>
      </c>
      <c r="CT160">
        <v>0.1</v>
      </c>
      <c r="CX160">
        <v>1654.5</v>
      </c>
    </row>
    <row r="161" spans="1:102">
      <c r="A161" t="s">
        <v>299</v>
      </c>
      <c r="B161">
        <v>1302004</v>
      </c>
      <c r="C161" t="s">
        <v>104</v>
      </c>
      <c r="D161" t="s">
        <v>105</v>
      </c>
      <c r="E161">
        <v>508413</v>
      </c>
      <c r="F161">
        <v>7178539</v>
      </c>
      <c r="G161">
        <v>557</v>
      </c>
      <c r="H161" s="1">
        <v>41131</v>
      </c>
      <c r="I161" t="s">
        <v>182</v>
      </c>
      <c r="J161" t="s">
        <v>157</v>
      </c>
      <c r="K161" t="s">
        <v>108</v>
      </c>
      <c r="L161" t="s">
        <v>109</v>
      </c>
      <c r="M161" t="s">
        <v>158</v>
      </c>
      <c r="N161" t="s">
        <v>111</v>
      </c>
      <c r="O161" t="s">
        <v>299</v>
      </c>
      <c r="P161" t="s">
        <v>112</v>
      </c>
      <c r="Q161" t="s">
        <v>294</v>
      </c>
      <c r="R161" t="s">
        <v>295</v>
      </c>
      <c r="T161" s="1">
        <v>41082</v>
      </c>
      <c r="U161">
        <v>4</v>
      </c>
      <c r="V161">
        <v>435</v>
      </c>
      <c r="X161">
        <v>1.01</v>
      </c>
      <c r="Z161">
        <v>12</v>
      </c>
      <c r="AA161">
        <v>8</v>
      </c>
      <c r="AC161">
        <v>2</v>
      </c>
      <c r="AD161">
        <v>367.8</v>
      </c>
      <c r="AG161">
        <v>0.12</v>
      </c>
      <c r="AH161">
        <v>2.7</v>
      </c>
      <c r="AJ161">
        <v>5.17</v>
      </c>
      <c r="AM161">
        <v>13.8</v>
      </c>
      <c r="AO161">
        <v>50.5</v>
      </c>
      <c r="AR161">
        <v>41.17</v>
      </c>
      <c r="AV161">
        <v>2.95</v>
      </c>
      <c r="AW161">
        <v>3.2</v>
      </c>
      <c r="BA161">
        <v>101</v>
      </c>
      <c r="BE161">
        <v>0.08</v>
      </c>
      <c r="BF161">
        <v>14.8</v>
      </c>
      <c r="BI161">
        <v>0.91</v>
      </c>
      <c r="BK161">
        <v>506</v>
      </c>
      <c r="BL161">
        <v>5.67</v>
      </c>
      <c r="BM161">
        <v>8.9999999999999993E-3</v>
      </c>
      <c r="BQ161">
        <v>96.4</v>
      </c>
      <c r="BR161">
        <v>0.16</v>
      </c>
      <c r="BU161">
        <v>16.670000000000002</v>
      </c>
      <c r="CB161">
        <v>0.08</v>
      </c>
      <c r="CD161">
        <v>1.65</v>
      </c>
      <c r="CE161">
        <v>3.1</v>
      </c>
      <c r="CF161">
        <v>2.1</v>
      </c>
      <c r="CJ161">
        <v>112</v>
      </c>
      <c r="CM161">
        <v>0.06</v>
      </c>
      <c r="CN161">
        <v>3</v>
      </c>
      <c r="CO161">
        <v>4.7E-2</v>
      </c>
      <c r="CP161">
        <v>0.21</v>
      </c>
      <c r="CR161">
        <v>1.5</v>
      </c>
      <c r="CS161">
        <v>65</v>
      </c>
      <c r="CT161">
        <v>0.1</v>
      </c>
      <c r="CX161">
        <v>441.5</v>
      </c>
    </row>
    <row r="162" spans="1:102">
      <c r="A162" t="s">
        <v>300</v>
      </c>
      <c r="B162">
        <v>1302005</v>
      </c>
      <c r="C162" t="s">
        <v>104</v>
      </c>
      <c r="D162" t="s">
        <v>105</v>
      </c>
      <c r="E162">
        <v>508390</v>
      </c>
      <c r="F162">
        <v>7178539</v>
      </c>
      <c r="G162">
        <v>551</v>
      </c>
      <c r="H162" s="1">
        <v>41131</v>
      </c>
      <c r="I162" t="s">
        <v>182</v>
      </c>
      <c r="J162" t="s">
        <v>157</v>
      </c>
      <c r="K162" t="s">
        <v>108</v>
      </c>
      <c r="L162" t="s">
        <v>109</v>
      </c>
      <c r="M162" t="s">
        <v>158</v>
      </c>
      <c r="N162" t="s">
        <v>111</v>
      </c>
      <c r="O162" t="s">
        <v>300</v>
      </c>
      <c r="P162" t="s">
        <v>112</v>
      </c>
      <c r="Q162" t="s">
        <v>294</v>
      </c>
      <c r="R162" t="s">
        <v>295</v>
      </c>
      <c r="T162" s="1">
        <v>41082</v>
      </c>
      <c r="U162">
        <v>3.77</v>
      </c>
      <c r="V162">
        <v>454</v>
      </c>
      <c r="X162">
        <v>0.92</v>
      </c>
      <c r="Z162">
        <v>14.4</v>
      </c>
      <c r="AA162">
        <v>11</v>
      </c>
      <c r="AC162">
        <v>2</v>
      </c>
      <c r="AD162">
        <v>427.5</v>
      </c>
      <c r="AG162">
        <v>0.11</v>
      </c>
      <c r="AH162">
        <v>1.42</v>
      </c>
      <c r="AJ162">
        <v>8.0299999999999994</v>
      </c>
      <c r="AM162">
        <v>15.7</v>
      </c>
      <c r="AO162">
        <v>31.9</v>
      </c>
      <c r="AR162">
        <v>46.16</v>
      </c>
      <c r="AV162">
        <v>2.73</v>
      </c>
      <c r="AW162">
        <v>3.1</v>
      </c>
      <c r="BA162">
        <v>107</v>
      </c>
      <c r="BE162">
        <v>0.08</v>
      </c>
      <c r="BF162">
        <v>13.9</v>
      </c>
      <c r="BI162">
        <v>0.67</v>
      </c>
      <c r="BK162">
        <v>838</v>
      </c>
      <c r="BL162">
        <v>7.11</v>
      </c>
      <c r="BM162">
        <v>7.0000000000000001E-3</v>
      </c>
      <c r="BQ162">
        <v>82</v>
      </c>
      <c r="BR162">
        <v>0.13900000000000001</v>
      </c>
      <c r="BU162">
        <v>20.89</v>
      </c>
      <c r="CB162">
        <v>0.09</v>
      </c>
      <c r="CD162">
        <v>1.84</v>
      </c>
      <c r="CE162">
        <v>2.8</v>
      </c>
      <c r="CF162">
        <v>2.4</v>
      </c>
      <c r="CJ162">
        <v>85.3</v>
      </c>
      <c r="CM162">
        <v>0.06</v>
      </c>
      <c r="CN162">
        <v>2.9</v>
      </c>
      <c r="CO162">
        <v>4.5999999999999999E-2</v>
      </c>
      <c r="CP162">
        <v>0.2</v>
      </c>
      <c r="CR162">
        <v>1</v>
      </c>
      <c r="CS162">
        <v>59</v>
      </c>
      <c r="CT162">
        <v>0.05</v>
      </c>
      <c r="CX162">
        <v>571.6</v>
      </c>
    </row>
    <row r="163" spans="1:102">
      <c r="A163" t="s">
        <v>301</v>
      </c>
      <c r="B163">
        <v>1302006</v>
      </c>
      <c r="C163" t="s">
        <v>104</v>
      </c>
      <c r="D163" t="s">
        <v>105</v>
      </c>
      <c r="E163">
        <v>510778</v>
      </c>
      <c r="F163">
        <v>7180885</v>
      </c>
      <c r="G163">
        <v>404</v>
      </c>
      <c r="H163" s="1">
        <v>41131</v>
      </c>
      <c r="I163" t="s">
        <v>176</v>
      </c>
      <c r="J163" t="s">
        <v>157</v>
      </c>
      <c r="K163" t="s">
        <v>108</v>
      </c>
      <c r="L163" t="s">
        <v>109</v>
      </c>
      <c r="M163" t="s">
        <v>158</v>
      </c>
      <c r="N163" t="s">
        <v>111</v>
      </c>
      <c r="O163" t="s">
        <v>301</v>
      </c>
      <c r="P163" t="s">
        <v>112</v>
      </c>
      <c r="Q163" t="s">
        <v>294</v>
      </c>
      <c r="R163" t="s">
        <v>295</v>
      </c>
      <c r="T163" s="1">
        <v>41083</v>
      </c>
      <c r="U163">
        <v>3.54</v>
      </c>
      <c r="V163">
        <v>289</v>
      </c>
      <c r="X163">
        <v>0.74</v>
      </c>
      <c r="Z163">
        <v>10.6</v>
      </c>
      <c r="AA163">
        <v>3</v>
      </c>
      <c r="AC163">
        <v>5</v>
      </c>
      <c r="AD163">
        <v>215.8</v>
      </c>
      <c r="AG163">
        <v>0.17</v>
      </c>
      <c r="AH163">
        <v>1.9</v>
      </c>
      <c r="AJ163">
        <v>1.41</v>
      </c>
      <c r="AM163">
        <v>19.5</v>
      </c>
      <c r="AO163">
        <v>27.8</v>
      </c>
      <c r="AR163">
        <v>56.56</v>
      </c>
      <c r="AV163">
        <v>3.12</v>
      </c>
      <c r="AW163">
        <v>1.9</v>
      </c>
      <c r="BA163">
        <v>143</v>
      </c>
      <c r="BE163">
        <v>0.17</v>
      </c>
      <c r="BF163">
        <v>8.1</v>
      </c>
      <c r="BI163">
        <v>0.81</v>
      </c>
      <c r="BK163">
        <v>496</v>
      </c>
      <c r="BL163">
        <v>5.95</v>
      </c>
      <c r="BM163">
        <v>4.0000000000000001E-3</v>
      </c>
      <c r="BQ163">
        <v>73</v>
      </c>
      <c r="BR163">
        <v>0.16600000000000001</v>
      </c>
      <c r="BU163">
        <v>29.18</v>
      </c>
      <c r="CB163">
        <v>0.24</v>
      </c>
      <c r="CD163">
        <v>1.44</v>
      </c>
      <c r="CE163">
        <v>6.5</v>
      </c>
      <c r="CF163">
        <v>1.4</v>
      </c>
      <c r="CJ163">
        <v>40.299999999999997</v>
      </c>
      <c r="CM163">
        <v>0.03</v>
      </c>
      <c r="CN163">
        <v>3.5</v>
      </c>
      <c r="CO163">
        <v>4.0000000000000001E-3</v>
      </c>
      <c r="CP163">
        <v>0.44</v>
      </c>
      <c r="CR163">
        <v>1.7</v>
      </c>
      <c r="CS163">
        <v>42</v>
      </c>
      <c r="CT163">
        <v>0.05</v>
      </c>
      <c r="CX163">
        <v>250</v>
      </c>
    </row>
    <row r="164" spans="1:102">
      <c r="A164" t="s">
        <v>302</v>
      </c>
      <c r="B164">
        <v>1302007</v>
      </c>
      <c r="C164" t="s">
        <v>104</v>
      </c>
      <c r="D164" t="s">
        <v>105</v>
      </c>
      <c r="E164">
        <v>516224</v>
      </c>
      <c r="F164">
        <v>7179031</v>
      </c>
      <c r="G164">
        <v>482</v>
      </c>
      <c r="H164" s="1">
        <v>41131</v>
      </c>
      <c r="I164" t="s">
        <v>182</v>
      </c>
      <c r="J164" t="s">
        <v>157</v>
      </c>
      <c r="K164" t="s">
        <v>108</v>
      </c>
      <c r="L164" t="s">
        <v>109</v>
      </c>
      <c r="M164" t="s">
        <v>158</v>
      </c>
      <c r="N164" t="s">
        <v>111</v>
      </c>
      <c r="O164" t="s">
        <v>302</v>
      </c>
      <c r="P164" t="s">
        <v>112</v>
      </c>
      <c r="Q164" t="s">
        <v>294</v>
      </c>
      <c r="R164" t="s">
        <v>295</v>
      </c>
      <c r="T164" s="1">
        <v>41083</v>
      </c>
      <c r="U164">
        <v>3.09</v>
      </c>
      <c r="V164">
        <v>581</v>
      </c>
      <c r="X164">
        <v>1.03</v>
      </c>
      <c r="Z164">
        <v>14.3</v>
      </c>
      <c r="AA164">
        <v>6</v>
      </c>
      <c r="AC164">
        <v>6</v>
      </c>
      <c r="AD164">
        <v>607.20000000000005</v>
      </c>
      <c r="AG164">
        <v>0.11</v>
      </c>
      <c r="AH164">
        <v>1.28</v>
      </c>
      <c r="AJ164">
        <v>13.09</v>
      </c>
      <c r="AM164">
        <v>42.8</v>
      </c>
      <c r="AO164">
        <v>19.3</v>
      </c>
      <c r="AR164">
        <v>80.03</v>
      </c>
      <c r="AV164">
        <v>3.48</v>
      </c>
      <c r="AW164">
        <v>1.9</v>
      </c>
      <c r="BA164">
        <v>116</v>
      </c>
      <c r="BE164">
        <v>0.08</v>
      </c>
      <c r="BF164">
        <v>6.5</v>
      </c>
      <c r="BI164">
        <v>0.49</v>
      </c>
      <c r="BK164">
        <v>898</v>
      </c>
      <c r="BL164">
        <v>17.329999999999998</v>
      </c>
      <c r="BM164">
        <v>0.01</v>
      </c>
      <c r="BQ164">
        <v>184.5</v>
      </c>
      <c r="BR164">
        <v>0.121</v>
      </c>
      <c r="BU164">
        <v>11.39</v>
      </c>
      <c r="CB164">
        <v>0.2</v>
      </c>
      <c r="CD164">
        <v>2.61</v>
      </c>
      <c r="CE164">
        <v>4.3</v>
      </c>
      <c r="CF164">
        <v>4.7</v>
      </c>
      <c r="CJ164">
        <v>117.1</v>
      </c>
      <c r="CM164">
        <v>0.03</v>
      </c>
      <c r="CN164">
        <v>2.2999999999999998</v>
      </c>
      <c r="CO164">
        <v>6.0000000000000001E-3</v>
      </c>
      <c r="CP164">
        <v>0.45</v>
      </c>
      <c r="CR164">
        <v>4.4000000000000004</v>
      </c>
      <c r="CS164">
        <v>107</v>
      </c>
      <c r="CT164">
        <v>0.05</v>
      </c>
      <c r="CX164">
        <v>1287.8</v>
      </c>
    </row>
    <row r="165" spans="1:102">
      <c r="A165" t="s">
        <v>303</v>
      </c>
      <c r="B165">
        <v>1302008</v>
      </c>
      <c r="C165" t="s">
        <v>104</v>
      </c>
      <c r="D165" t="s">
        <v>105</v>
      </c>
      <c r="E165">
        <v>516200</v>
      </c>
      <c r="F165">
        <v>7178977</v>
      </c>
      <c r="G165">
        <v>471</v>
      </c>
      <c r="H165" s="1">
        <v>41131</v>
      </c>
      <c r="I165" t="s">
        <v>176</v>
      </c>
      <c r="J165" t="s">
        <v>157</v>
      </c>
      <c r="K165" t="s">
        <v>108</v>
      </c>
      <c r="L165" t="s">
        <v>109</v>
      </c>
      <c r="M165" t="s">
        <v>158</v>
      </c>
      <c r="N165" t="s">
        <v>111</v>
      </c>
      <c r="O165" t="s">
        <v>303</v>
      </c>
      <c r="P165" t="s">
        <v>112</v>
      </c>
      <c r="Q165" t="s">
        <v>294</v>
      </c>
      <c r="R165" t="s">
        <v>295</v>
      </c>
      <c r="T165" s="1">
        <v>41083</v>
      </c>
      <c r="U165">
        <v>3.47</v>
      </c>
      <c r="V165">
        <v>265</v>
      </c>
      <c r="X165">
        <v>0.68</v>
      </c>
      <c r="Z165">
        <v>9.5</v>
      </c>
      <c r="AA165">
        <v>1</v>
      </c>
      <c r="AC165">
        <v>5</v>
      </c>
      <c r="AD165">
        <v>364.2</v>
      </c>
      <c r="AG165">
        <v>0.1</v>
      </c>
      <c r="AH165">
        <v>4.4400000000000004</v>
      </c>
      <c r="AJ165">
        <v>2.5299999999999998</v>
      </c>
      <c r="AM165">
        <v>12.7</v>
      </c>
      <c r="AO165">
        <v>27.4</v>
      </c>
      <c r="AR165">
        <v>34.01</v>
      </c>
      <c r="AV165">
        <v>2.41</v>
      </c>
      <c r="AW165">
        <v>1.9</v>
      </c>
      <c r="BA165">
        <v>70</v>
      </c>
      <c r="BE165">
        <v>0.1</v>
      </c>
      <c r="BF165">
        <v>8.1999999999999993</v>
      </c>
      <c r="BI165">
        <v>2.2999999999999998</v>
      </c>
      <c r="BK165">
        <v>401</v>
      </c>
      <c r="BL165">
        <v>5.8</v>
      </c>
      <c r="BM165">
        <v>6.0000000000000001E-3</v>
      </c>
      <c r="BQ165">
        <v>59.3</v>
      </c>
      <c r="BR165">
        <v>0.158</v>
      </c>
      <c r="BU165">
        <v>13.32</v>
      </c>
      <c r="CB165">
        <v>0.23</v>
      </c>
      <c r="CD165">
        <v>1.48</v>
      </c>
      <c r="CE165">
        <v>3.5</v>
      </c>
      <c r="CF165">
        <v>2</v>
      </c>
      <c r="CJ165">
        <v>55.8</v>
      </c>
      <c r="CM165">
        <v>0.03</v>
      </c>
      <c r="CN165">
        <v>2.8</v>
      </c>
      <c r="CO165">
        <v>1.6E-2</v>
      </c>
      <c r="CP165">
        <v>0.26</v>
      </c>
      <c r="CR165">
        <v>2.2000000000000002</v>
      </c>
      <c r="CS165">
        <v>78</v>
      </c>
      <c r="CT165">
        <v>0.05</v>
      </c>
      <c r="CX165">
        <v>305.8</v>
      </c>
    </row>
    <row r="166" spans="1:102">
      <c r="A166" t="s">
        <v>304</v>
      </c>
      <c r="B166">
        <v>1302009</v>
      </c>
      <c r="C166" t="s">
        <v>104</v>
      </c>
      <c r="D166" t="s">
        <v>105</v>
      </c>
      <c r="E166">
        <v>523199</v>
      </c>
      <c r="F166">
        <v>7179543</v>
      </c>
      <c r="G166">
        <v>768</v>
      </c>
      <c r="H166" s="1">
        <v>41131</v>
      </c>
      <c r="I166" t="s">
        <v>176</v>
      </c>
      <c r="J166" t="s">
        <v>157</v>
      </c>
      <c r="K166" t="s">
        <v>108</v>
      </c>
      <c r="L166" t="s">
        <v>109</v>
      </c>
      <c r="M166" t="s">
        <v>158</v>
      </c>
      <c r="N166" t="s">
        <v>111</v>
      </c>
      <c r="O166" t="s">
        <v>304</v>
      </c>
      <c r="P166" t="s">
        <v>112</v>
      </c>
      <c r="Q166" t="s">
        <v>294</v>
      </c>
      <c r="R166" t="s">
        <v>295</v>
      </c>
      <c r="T166" s="1">
        <v>41083</v>
      </c>
      <c r="U166">
        <v>3.75</v>
      </c>
      <c r="V166">
        <v>1092</v>
      </c>
      <c r="X166">
        <v>0.55000000000000004</v>
      </c>
      <c r="Z166">
        <v>27.8</v>
      </c>
      <c r="AA166">
        <v>7</v>
      </c>
      <c r="AC166">
        <v>13</v>
      </c>
      <c r="AD166">
        <v>759.3</v>
      </c>
      <c r="AG166">
        <v>0.2</v>
      </c>
      <c r="AH166">
        <v>1.65</v>
      </c>
      <c r="AJ166">
        <v>13.55</v>
      </c>
      <c r="AM166">
        <v>6.1</v>
      </c>
      <c r="AO166">
        <v>40.6</v>
      </c>
      <c r="AR166">
        <v>85.35</v>
      </c>
      <c r="AV166">
        <v>2.46</v>
      </c>
      <c r="AW166">
        <v>2.5</v>
      </c>
      <c r="BA166">
        <v>223</v>
      </c>
      <c r="BE166">
        <v>0.12</v>
      </c>
      <c r="BF166">
        <v>7.5</v>
      </c>
      <c r="BI166">
        <v>0.56000000000000005</v>
      </c>
      <c r="BK166">
        <v>192</v>
      </c>
      <c r="BL166">
        <v>26.35</v>
      </c>
      <c r="BM166">
        <v>5.0000000000000001E-3</v>
      </c>
      <c r="BQ166">
        <v>123.1</v>
      </c>
      <c r="BR166">
        <v>0.224</v>
      </c>
      <c r="BU166">
        <v>12.2</v>
      </c>
      <c r="CB166">
        <v>0.17</v>
      </c>
      <c r="CD166">
        <v>8.18</v>
      </c>
      <c r="CE166">
        <v>3.9</v>
      </c>
      <c r="CF166">
        <v>6.8</v>
      </c>
      <c r="CJ166">
        <v>139.4</v>
      </c>
      <c r="CM166">
        <v>0.11</v>
      </c>
      <c r="CN166">
        <v>2.1</v>
      </c>
      <c r="CO166">
        <v>8.0000000000000002E-3</v>
      </c>
      <c r="CP166">
        <v>0.52</v>
      </c>
      <c r="CR166">
        <v>8</v>
      </c>
      <c r="CS166">
        <v>370</v>
      </c>
      <c r="CT166">
        <v>0.1</v>
      </c>
      <c r="CX166">
        <v>1203.9000000000001</v>
      </c>
    </row>
    <row r="167" spans="1:102">
      <c r="A167" t="s">
        <v>305</v>
      </c>
      <c r="B167">
        <v>1302010</v>
      </c>
      <c r="C167" t="s">
        <v>104</v>
      </c>
      <c r="D167" t="s">
        <v>105</v>
      </c>
      <c r="E167">
        <v>521646</v>
      </c>
      <c r="F167">
        <v>7179752</v>
      </c>
      <c r="G167">
        <v>612</v>
      </c>
      <c r="H167" s="1">
        <v>41131</v>
      </c>
      <c r="I167" t="s">
        <v>176</v>
      </c>
      <c r="J167" t="s">
        <v>157</v>
      </c>
      <c r="K167" t="s">
        <v>108</v>
      </c>
      <c r="L167" t="s">
        <v>109</v>
      </c>
      <c r="M167" t="s">
        <v>158</v>
      </c>
      <c r="N167" t="s">
        <v>111</v>
      </c>
      <c r="O167" t="s">
        <v>305</v>
      </c>
      <c r="P167" t="s">
        <v>112</v>
      </c>
      <c r="Q167" t="s">
        <v>294</v>
      </c>
      <c r="R167" t="s">
        <v>295</v>
      </c>
      <c r="T167" s="1">
        <v>41083</v>
      </c>
      <c r="U167">
        <v>3.57</v>
      </c>
      <c r="V167">
        <v>1188</v>
      </c>
      <c r="X167">
        <v>0.55000000000000004</v>
      </c>
      <c r="Z167">
        <v>26</v>
      </c>
      <c r="AA167">
        <v>4</v>
      </c>
      <c r="AC167">
        <v>16</v>
      </c>
      <c r="AD167">
        <v>1132.9000000000001</v>
      </c>
      <c r="AG167">
        <v>0.17</v>
      </c>
      <c r="AH167">
        <v>2.4700000000000002</v>
      </c>
      <c r="AJ167">
        <v>13.96</v>
      </c>
      <c r="AM167">
        <v>6.6</v>
      </c>
      <c r="AO167">
        <v>38.4</v>
      </c>
      <c r="AR167">
        <v>85.22</v>
      </c>
      <c r="AV167">
        <v>2.35</v>
      </c>
      <c r="AW167">
        <v>2.5</v>
      </c>
      <c r="BA167">
        <v>183</v>
      </c>
      <c r="BE167">
        <v>0.15</v>
      </c>
      <c r="BF167">
        <v>8.6999999999999993</v>
      </c>
      <c r="BI167">
        <v>0.94</v>
      </c>
      <c r="BK167">
        <v>230</v>
      </c>
      <c r="BL167">
        <v>26.97</v>
      </c>
      <c r="BM167">
        <v>4.0000000000000001E-3</v>
      </c>
      <c r="BQ167">
        <v>129.19999999999999</v>
      </c>
      <c r="BR167">
        <v>0.22800000000000001</v>
      </c>
      <c r="BU167">
        <v>12.26</v>
      </c>
      <c r="CB167">
        <v>0.14000000000000001</v>
      </c>
      <c r="CD167">
        <v>8.89</v>
      </c>
      <c r="CE167">
        <v>3.9</v>
      </c>
      <c r="CF167">
        <v>7.6</v>
      </c>
      <c r="CJ167">
        <v>138.1</v>
      </c>
      <c r="CM167">
        <v>0.1</v>
      </c>
      <c r="CN167">
        <v>2.6</v>
      </c>
      <c r="CO167">
        <v>7.0000000000000001E-3</v>
      </c>
      <c r="CP167">
        <v>0.51</v>
      </c>
      <c r="CR167">
        <v>6.7</v>
      </c>
      <c r="CS167">
        <v>366</v>
      </c>
      <c r="CT167">
        <v>0.1</v>
      </c>
      <c r="CX167">
        <v>999.9</v>
      </c>
    </row>
    <row r="168" spans="1:102">
      <c r="A168" t="s">
        <v>306</v>
      </c>
      <c r="B168">
        <v>1302011</v>
      </c>
      <c r="C168" t="s">
        <v>104</v>
      </c>
      <c r="D168" t="s">
        <v>105</v>
      </c>
      <c r="E168">
        <v>524542</v>
      </c>
      <c r="F168">
        <v>7177075</v>
      </c>
      <c r="G168">
        <v>698</v>
      </c>
      <c r="H168" s="1">
        <v>41131</v>
      </c>
      <c r="I168" t="s">
        <v>176</v>
      </c>
      <c r="J168" t="s">
        <v>157</v>
      </c>
      <c r="K168" t="s">
        <v>108</v>
      </c>
      <c r="L168" t="s">
        <v>109</v>
      </c>
      <c r="M168" t="s">
        <v>158</v>
      </c>
      <c r="N168" t="s">
        <v>111</v>
      </c>
      <c r="O168" t="s">
        <v>306</v>
      </c>
      <c r="P168" t="s">
        <v>112</v>
      </c>
      <c r="Q168" t="s">
        <v>294</v>
      </c>
      <c r="R168" t="s">
        <v>295</v>
      </c>
      <c r="T168" s="1">
        <v>41083</v>
      </c>
      <c r="U168">
        <v>3.1</v>
      </c>
      <c r="V168">
        <v>1134</v>
      </c>
      <c r="X168">
        <v>0.67</v>
      </c>
      <c r="Z168">
        <v>19.7</v>
      </c>
      <c r="AA168">
        <v>5</v>
      </c>
      <c r="AC168">
        <v>19</v>
      </c>
      <c r="AD168">
        <v>1020.8</v>
      </c>
      <c r="AG168">
        <v>0.13</v>
      </c>
      <c r="AH168">
        <v>2.0699999999999998</v>
      </c>
      <c r="AJ168">
        <v>7.46</v>
      </c>
      <c r="AM168">
        <v>9.9</v>
      </c>
      <c r="AO168">
        <v>63.2</v>
      </c>
      <c r="AR168">
        <v>70.290000000000006</v>
      </c>
      <c r="AV168">
        <v>2.5299999999999998</v>
      </c>
      <c r="AW168">
        <v>2.8</v>
      </c>
      <c r="BA168">
        <v>187</v>
      </c>
      <c r="BE168">
        <v>0.16</v>
      </c>
      <c r="BF168">
        <v>11.8</v>
      </c>
      <c r="BI168">
        <v>0.62</v>
      </c>
      <c r="BK168">
        <v>243</v>
      </c>
      <c r="BL168">
        <v>14.49</v>
      </c>
      <c r="BM168">
        <v>8.0000000000000002E-3</v>
      </c>
      <c r="BQ168">
        <v>120.6</v>
      </c>
      <c r="BR168">
        <v>0.34100000000000003</v>
      </c>
      <c r="BU168">
        <v>11.92</v>
      </c>
      <c r="CB168">
        <v>0.18</v>
      </c>
      <c r="CD168">
        <v>5.49</v>
      </c>
      <c r="CE168">
        <v>4.7</v>
      </c>
      <c r="CF168">
        <v>9.9</v>
      </c>
      <c r="CJ168">
        <v>129.5</v>
      </c>
      <c r="CM168">
        <v>0.04</v>
      </c>
      <c r="CN168">
        <v>2.8</v>
      </c>
      <c r="CO168">
        <v>8.0000000000000002E-3</v>
      </c>
      <c r="CP168">
        <v>0.46</v>
      </c>
      <c r="CR168">
        <v>7.7</v>
      </c>
      <c r="CS168">
        <v>222</v>
      </c>
      <c r="CT168">
        <v>0.1</v>
      </c>
      <c r="CX168">
        <v>812.6</v>
      </c>
    </row>
    <row r="169" spans="1:102">
      <c r="A169" t="s">
        <v>307</v>
      </c>
      <c r="B169">
        <v>1302012</v>
      </c>
      <c r="C169" t="s">
        <v>104</v>
      </c>
      <c r="D169" t="s">
        <v>105</v>
      </c>
      <c r="E169">
        <v>513202</v>
      </c>
      <c r="F169">
        <v>7184604</v>
      </c>
      <c r="G169">
        <v>538</v>
      </c>
      <c r="H169" s="1">
        <v>41122</v>
      </c>
      <c r="I169" t="s">
        <v>308</v>
      </c>
      <c r="J169" t="s">
        <v>157</v>
      </c>
      <c r="K169" t="s">
        <v>108</v>
      </c>
      <c r="L169" t="s">
        <v>109</v>
      </c>
      <c r="M169" t="s">
        <v>158</v>
      </c>
      <c r="N169" t="s">
        <v>111</v>
      </c>
      <c r="O169" t="s">
        <v>307</v>
      </c>
      <c r="P169" t="s">
        <v>112</v>
      </c>
      <c r="Q169" t="s">
        <v>294</v>
      </c>
      <c r="R169" t="s">
        <v>295</v>
      </c>
      <c r="T169" s="1">
        <v>41099</v>
      </c>
      <c r="V169">
        <v>217</v>
      </c>
      <c r="X169">
        <v>2.11</v>
      </c>
      <c r="Z169">
        <v>7.9</v>
      </c>
      <c r="AA169">
        <v>8</v>
      </c>
      <c r="AC169">
        <v>3</v>
      </c>
      <c r="AD169">
        <v>405</v>
      </c>
      <c r="AG169">
        <v>0.16</v>
      </c>
      <c r="AH169">
        <v>0.26</v>
      </c>
      <c r="AJ169">
        <v>1.28</v>
      </c>
      <c r="AM169">
        <v>33.9</v>
      </c>
      <c r="AO169">
        <v>29.9</v>
      </c>
      <c r="AR169">
        <v>38.22</v>
      </c>
      <c r="AV169">
        <v>2.85</v>
      </c>
      <c r="AW169">
        <v>5</v>
      </c>
      <c r="BA169">
        <v>74</v>
      </c>
      <c r="BE169">
        <v>0.09</v>
      </c>
      <c r="BF169">
        <v>7.1</v>
      </c>
      <c r="BI169">
        <v>0.56000000000000005</v>
      </c>
      <c r="BK169">
        <v>571</v>
      </c>
      <c r="BL169">
        <v>1.83</v>
      </c>
      <c r="BM169">
        <v>4.0000000000000001E-3</v>
      </c>
      <c r="BQ169">
        <v>128.1</v>
      </c>
      <c r="BR169">
        <v>6.8000000000000005E-2</v>
      </c>
      <c r="BU169">
        <v>15.72</v>
      </c>
      <c r="CB169">
        <v>0.06</v>
      </c>
      <c r="CD169">
        <v>0.71</v>
      </c>
      <c r="CE169">
        <v>5</v>
      </c>
      <c r="CF169">
        <v>0.6</v>
      </c>
      <c r="CJ169">
        <v>30.4</v>
      </c>
      <c r="CM169">
        <v>0.06</v>
      </c>
      <c r="CN169">
        <v>2.2999999999999998</v>
      </c>
      <c r="CO169">
        <v>4.0000000000000001E-3</v>
      </c>
      <c r="CP169">
        <v>0.22</v>
      </c>
      <c r="CR169">
        <v>0.7</v>
      </c>
      <c r="CS169">
        <v>50</v>
      </c>
      <c r="CT169">
        <v>0.05</v>
      </c>
      <c r="CX169">
        <v>486.2</v>
      </c>
    </row>
    <row r="170" spans="1:102">
      <c r="A170" t="s">
        <v>309</v>
      </c>
      <c r="B170">
        <v>1302013</v>
      </c>
      <c r="C170" t="s">
        <v>104</v>
      </c>
      <c r="D170" t="s">
        <v>105</v>
      </c>
      <c r="E170">
        <v>513238</v>
      </c>
      <c r="F170">
        <v>7184627</v>
      </c>
      <c r="G170">
        <v>529</v>
      </c>
      <c r="H170" s="1">
        <v>41122</v>
      </c>
      <c r="I170" t="s">
        <v>308</v>
      </c>
      <c r="J170" t="s">
        <v>157</v>
      </c>
      <c r="K170" t="s">
        <v>108</v>
      </c>
      <c r="L170" t="s">
        <v>109</v>
      </c>
      <c r="M170" t="s">
        <v>158</v>
      </c>
      <c r="N170" t="s">
        <v>111</v>
      </c>
      <c r="O170" t="s">
        <v>309</v>
      </c>
      <c r="P170" t="s">
        <v>112</v>
      </c>
      <c r="Q170" t="s">
        <v>294</v>
      </c>
      <c r="R170" t="s">
        <v>295</v>
      </c>
      <c r="T170" s="1">
        <v>41099</v>
      </c>
      <c r="V170">
        <v>328</v>
      </c>
      <c r="X170">
        <v>1.58</v>
      </c>
      <c r="Z170">
        <v>10.5</v>
      </c>
      <c r="AA170">
        <v>26</v>
      </c>
      <c r="AC170">
        <v>4</v>
      </c>
      <c r="AD170">
        <v>827.9</v>
      </c>
      <c r="AG170">
        <v>0.14000000000000001</v>
      </c>
      <c r="AH170">
        <v>0.22</v>
      </c>
      <c r="AJ170">
        <v>2.0699999999999998</v>
      </c>
      <c r="AM170">
        <v>22.5</v>
      </c>
      <c r="AO170">
        <v>24.1</v>
      </c>
      <c r="AR170">
        <v>50.28</v>
      </c>
      <c r="AV170">
        <v>3.81</v>
      </c>
      <c r="AW170">
        <v>3.9</v>
      </c>
      <c r="BA170">
        <v>103</v>
      </c>
      <c r="BE170">
        <v>0.09</v>
      </c>
      <c r="BF170">
        <v>5</v>
      </c>
      <c r="BI170">
        <v>0.36</v>
      </c>
      <c r="BK170">
        <v>422</v>
      </c>
      <c r="BL170">
        <v>4.33</v>
      </c>
      <c r="BM170">
        <v>5.0000000000000001E-3</v>
      </c>
      <c r="BQ170">
        <v>68.599999999999994</v>
      </c>
      <c r="BR170">
        <v>5.8000000000000003E-2</v>
      </c>
      <c r="BU170">
        <v>36.06</v>
      </c>
      <c r="CB170">
        <v>0.09</v>
      </c>
      <c r="CD170">
        <v>1.1299999999999999</v>
      </c>
      <c r="CE170">
        <v>5</v>
      </c>
      <c r="CF170">
        <v>2.8</v>
      </c>
      <c r="CJ170">
        <v>48.5</v>
      </c>
      <c r="CM170">
        <v>7.0000000000000007E-2</v>
      </c>
      <c r="CN170">
        <v>1.8</v>
      </c>
      <c r="CO170">
        <v>4.0000000000000001E-3</v>
      </c>
      <c r="CP170">
        <v>0.57999999999999996</v>
      </c>
      <c r="CR170">
        <v>1.3</v>
      </c>
      <c r="CS170">
        <v>54</v>
      </c>
      <c r="CT170">
        <v>0.05</v>
      </c>
      <c r="CX170">
        <v>312.5</v>
      </c>
    </row>
    <row r="171" spans="1:102">
      <c r="A171" t="s">
        <v>310</v>
      </c>
      <c r="B171">
        <v>1302014</v>
      </c>
      <c r="C171" t="s">
        <v>104</v>
      </c>
      <c r="D171" t="s">
        <v>105</v>
      </c>
      <c r="E171">
        <v>519163</v>
      </c>
      <c r="F171">
        <v>7187278</v>
      </c>
      <c r="G171">
        <v>624</v>
      </c>
      <c r="H171" s="1">
        <v>41128</v>
      </c>
      <c r="I171" t="s">
        <v>311</v>
      </c>
      <c r="J171" t="s">
        <v>157</v>
      </c>
      <c r="K171" t="s">
        <v>108</v>
      </c>
      <c r="L171" t="s">
        <v>109</v>
      </c>
      <c r="M171" t="s">
        <v>158</v>
      </c>
      <c r="N171" t="s">
        <v>111</v>
      </c>
      <c r="O171" t="s">
        <v>310</v>
      </c>
      <c r="P171" t="s">
        <v>112</v>
      </c>
      <c r="Q171" t="s">
        <v>294</v>
      </c>
      <c r="R171" t="s">
        <v>295</v>
      </c>
      <c r="T171" s="1">
        <v>41103</v>
      </c>
      <c r="V171">
        <v>2457</v>
      </c>
      <c r="X171">
        <v>1.02</v>
      </c>
      <c r="Z171">
        <v>19.7</v>
      </c>
      <c r="AA171">
        <v>6</v>
      </c>
      <c r="AC171">
        <v>8</v>
      </c>
      <c r="AD171">
        <v>321</v>
      </c>
      <c r="AG171">
        <v>0.18</v>
      </c>
      <c r="AH171">
        <v>0.18</v>
      </c>
      <c r="AJ171">
        <v>1.51</v>
      </c>
      <c r="AM171">
        <v>4.7</v>
      </c>
      <c r="AO171">
        <v>68.7</v>
      </c>
      <c r="AR171">
        <v>124.54</v>
      </c>
      <c r="AV171">
        <v>3.86</v>
      </c>
      <c r="AW171">
        <v>3.3</v>
      </c>
      <c r="BA171">
        <v>187</v>
      </c>
      <c r="BE171">
        <v>0.16</v>
      </c>
      <c r="BF171">
        <v>4.2</v>
      </c>
      <c r="BI171">
        <v>0.15</v>
      </c>
      <c r="BK171">
        <v>84</v>
      </c>
      <c r="BL171">
        <v>10.96</v>
      </c>
      <c r="BM171">
        <v>1.4999999999999999E-2</v>
      </c>
      <c r="BQ171">
        <v>46.5</v>
      </c>
      <c r="BR171">
        <v>0.13</v>
      </c>
      <c r="BU171">
        <v>11.31</v>
      </c>
      <c r="CB171">
        <v>0.47</v>
      </c>
      <c r="CD171">
        <v>1.91</v>
      </c>
      <c r="CE171">
        <v>6.4</v>
      </c>
      <c r="CF171">
        <v>11.8</v>
      </c>
      <c r="CJ171">
        <v>118.9</v>
      </c>
      <c r="CM171">
        <v>0.13</v>
      </c>
      <c r="CN171">
        <v>1.5</v>
      </c>
      <c r="CO171">
        <v>4.0000000000000001E-3</v>
      </c>
      <c r="CP171">
        <v>0.43</v>
      </c>
      <c r="CR171">
        <v>5.8</v>
      </c>
      <c r="CS171">
        <v>117</v>
      </c>
      <c r="CT171">
        <v>0.05</v>
      </c>
      <c r="CX171">
        <v>161.19999999999999</v>
      </c>
    </row>
    <row r="172" spans="1:102">
      <c r="A172" t="s">
        <v>312</v>
      </c>
      <c r="B172">
        <v>1302015</v>
      </c>
      <c r="C172" t="s">
        <v>104</v>
      </c>
      <c r="D172" t="s">
        <v>105</v>
      </c>
      <c r="E172">
        <v>518183</v>
      </c>
      <c r="F172">
        <v>7188636</v>
      </c>
      <c r="G172">
        <v>531</v>
      </c>
      <c r="H172" s="1">
        <v>41128</v>
      </c>
      <c r="I172" t="s">
        <v>311</v>
      </c>
      <c r="J172" t="s">
        <v>157</v>
      </c>
      <c r="K172" t="s">
        <v>108</v>
      </c>
      <c r="L172" t="s">
        <v>109</v>
      </c>
      <c r="M172" t="s">
        <v>158</v>
      </c>
      <c r="N172" t="s">
        <v>111</v>
      </c>
      <c r="O172" t="s">
        <v>312</v>
      </c>
      <c r="P172" t="s">
        <v>112</v>
      </c>
      <c r="Q172" t="s">
        <v>294</v>
      </c>
      <c r="R172" t="s">
        <v>295</v>
      </c>
      <c r="T172" s="1">
        <v>41105</v>
      </c>
      <c r="V172">
        <v>1932</v>
      </c>
      <c r="X172">
        <v>0.64</v>
      </c>
      <c r="Z172">
        <v>16.3</v>
      </c>
      <c r="AA172">
        <v>6</v>
      </c>
      <c r="AC172">
        <v>9</v>
      </c>
      <c r="AD172">
        <v>247.4</v>
      </c>
      <c r="AG172">
        <v>0.14000000000000001</v>
      </c>
      <c r="AH172">
        <v>0.12</v>
      </c>
      <c r="AJ172">
        <v>0.79</v>
      </c>
      <c r="AM172">
        <v>2.1</v>
      </c>
      <c r="AO172">
        <v>54.1</v>
      </c>
      <c r="AR172">
        <v>68.7</v>
      </c>
      <c r="AV172">
        <v>4.4400000000000004</v>
      </c>
      <c r="AW172">
        <v>2.4</v>
      </c>
      <c r="BA172">
        <v>158</v>
      </c>
      <c r="BE172">
        <v>0.12</v>
      </c>
      <c r="BF172">
        <v>3.4</v>
      </c>
      <c r="BI172">
        <v>0.09</v>
      </c>
      <c r="BK172">
        <v>41</v>
      </c>
      <c r="BL172">
        <v>10.65</v>
      </c>
      <c r="BM172">
        <v>1.0999999999999999E-2</v>
      </c>
      <c r="BQ172">
        <v>25.6</v>
      </c>
      <c r="BR172">
        <v>0.115</v>
      </c>
      <c r="BU172">
        <v>10.76</v>
      </c>
      <c r="CB172">
        <v>0.49</v>
      </c>
      <c r="CD172">
        <v>2.0499999999999998</v>
      </c>
      <c r="CE172">
        <v>5</v>
      </c>
      <c r="CF172">
        <v>8.9</v>
      </c>
      <c r="CJ172">
        <v>79.5</v>
      </c>
      <c r="CM172">
        <v>0.1</v>
      </c>
      <c r="CN172">
        <v>1.1000000000000001</v>
      </c>
      <c r="CO172">
        <v>4.0000000000000001E-3</v>
      </c>
      <c r="CP172">
        <v>0.61</v>
      </c>
      <c r="CR172">
        <v>4.7</v>
      </c>
      <c r="CS172">
        <v>108</v>
      </c>
      <c r="CT172">
        <v>0.1</v>
      </c>
      <c r="CX172">
        <v>74.400000000000006</v>
      </c>
    </row>
    <row r="173" spans="1:102">
      <c r="A173" t="s">
        <v>313</v>
      </c>
      <c r="B173">
        <v>1302016</v>
      </c>
      <c r="C173" t="s">
        <v>104</v>
      </c>
      <c r="D173" t="s">
        <v>105</v>
      </c>
      <c r="E173">
        <v>516659</v>
      </c>
      <c r="F173">
        <v>7187541</v>
      </c>
      <c r="G173">
        <v>657</v>
      </c>
      <c r="H173" s="1">
        <v>41128</v>
      </c>
      <c r="I173" t="s">
        <v>311</v>
      </c>
      <c r="J173" t="s">
        <v>157</v>
      </c>
      <c r="K173" t="s">
        <v>108</v>
      </c>
      <c r="L173" t="s">
        <v>109</v>
      </c>
      <c r="M173" t="s">
        <v>158</v>
      </c>
      <c r="N173" t="s">
        <v>111</v>
      </c>
      <c r="O173" t="s">
        <v>313</v>
      </c>
      <c r="P173" t="s">
        <v>112</v>
      </c>
      <c r="Q173" t="s">
        <v>294</v>
      </c>
      <c r="R173" t="s">
        <v>295</v>
      </c>
      <c r="T173" s="1">
        <v>41106</v>
      </c>
      <c r="V173">
        <v>8675</v>
      </c>
      <c r="X173">
        <v>0.82</v>
      </c>
      <c r="Z173">
        <v>34</v>
      </c>
      <c r="AA173">
        <v>6</v>
      </c>
      <c r="AC173">
        <v>15</v>
      </c>
      <c r="AD173">
        <v>356.3</v>
      </c>
      <c r="AG173">
        <v>0.14000000000000001</v>
      </c>
      <c r="AH173">
        <v>0.46</v>
      </c>
      <c r="AJ173">
        <v>4.7300000000000004</v>
      </c>
      <c r="AM173">
        <v>2.7</v>
      </c>
      <c r="AO173">
        <v>201</v>
      </c>
      <c r="AR173">
        <v>91.39</v>
      </c>
      <c r="AV173">
        <v>2.5499999999999998</v>
      </c>
      <c r="AW173">
        <v>3.6</v>
      </c>
      <c r="BA173">
        <v>280</v>
      </c>
      <c r="BE173">
        <v>0.09</v>
      </c>
      <c r="BF173">
        <v>7.1</v>
      </c>
      <c r="BI173">
        <v>7.0000000000000007E-2</v>
      </c>
      <c r="BK173">
        <v>42</v>
      </c>
      <c r="BL173">
        <v>18.399999999999999</v>
      </c>
      <c r="BM173">
        <v>7.0000000000000001E-3</v>
      </c>
      <c r="BQ173">
        <v>86.2</v>
      </c>
      <c r="BR173">
        <v>0.34200000000000003</v>
      </c>
      <c r="BU173">
        <v>6.33</v>
      </c>
      <c r="CB173">
        <v>0.31</v>
      </c>
      <c r="CD173">
        <v>3.14</v>
      </c>
      <c r="CE173">
        <v>6.1</v>
      </c>
      <c r="CF173">
        <v>17.5</v>
      </c>
      <c r="CJ173">
        <v>224.7</v>
      </c>
      <c r="CM173">
        <v>0.11</v>
      </c>
      <c r="CN173">
        <v>1.3</v>
      </c>
      <c r="CO173">
        <v>7.0000000000000001E-3</v>
      </c>
      <c r="CP173">
        <v>0.65</v>
      </c>
      <c r="CR173">
        <v>11.8</v>
      </c>
      <c r="CS173">
        <v>213</v>
      </c>
      <c r="CT173">
        <v>0.3</v>
      </c>
      <c r="CX173">
        <v>333.1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71"/>
  <sheetViews>
    <sheetView topLeftCell="A43" zoomScaleNormal="100" workbookViewId="0">
      <selection activeCell="A43" sqref="A1:XFD1048576"/>
    </sheetView>
  </sheetViews>
  <sheetFormatPr defaultRowHeight="8.25"/>
  <cols>
    <col min="1" max="1" width="8.5703125" style="5" bestFit="1" customWidth="1"/>
    <col min="2" max="2" width="6.140625" style="5" bestFit="1" customWidth="1"/>
    <col min="3" max="3" width="6.5703125" style="5" bestFit="1" customWidth="1"/>
    <col min="4" max="4" width="7" style="5" bestFit="1" customWidth="1"/>
    <col min="5" max="5" width="6.5703125" style="6" customWidth="1"/>
    <col min="6" max="6" width="9.85546875" style="5" bestFit="1" customWidth="1"/>
    <col min="7" max="7" width="8.7109375" style="7" customWidth="1"/>
    <col min="8" max="8" width="5" style="5" bestFit="1" customWidth="1"/>
    <col min="9" max="9" width="5.140625" style="5" bestFit="1" customWidth="1"/>
    <col min="10" max="10" width="5" style="5" bestFit="1" customWidth="1"/>
    <col min="11" max="11" width="5.28515625" style="5" bestFit="1" customWidth="1"/>
    <col min="12" max="12" width="5.140625" style="5" bestFit="1" customWidth="1"/>
    <col min="13" max="13" width="5.28515625" style="5" bestFit="1" customWidth="1"/>
    <col min="14" max="14" width="5" style="5" bestFit="1" customWidth="1"/>
    <col min="15" max="20" width="5.140625" style="5" bestFit="1" customWidth="1"/>
    <col min="21" max="21" width="5.28515625" style="5" bestFit="1" customWidth="1"/>
    <col min="22" max="16384" width="9.140625" style="5"/>
  </cols>
  <sheetData>
    <row r="1" spans="1:21" s="2" customFormat="1" ht="16.5">
      <c r="A1" s="2" t="s">
        <v>314</v>
      </c>
      <c r="B1" s="3" t="s">
        <v>315</v>
      </c>
      <c r="C1" s="2" t="s">
        <v>316</v>
      </c>
      <c r="D1" s="2" t="s">
        <v>317</v>
      </c>
      <c r="E1" s="3" t="s">
        <v>318</v>
      </c>
      <c r="F1" s="2" t="s">
        <v>319</v>
      </c>
      <c r="G1" s="8" t="s">
        <v>320</v>
      </c>
      <c r="H1" s="4" t="s">
        <v>321</v>
      </c>
      <c r="I1" s="4" t="s">
        <v>322</v>
      </c>
      <c r="J1" s="4" t="s">
        <v>323</v>
      </c>
      <c r="K1" s="4" t="s">
        <v>324</v>
      </c>
      <c r="L1" s="4" t="s">
        <v>325</v>
      </c>
      <c r="M1" s="4" t="s">
        <v>326</v>
      </c>
      <c r="N1" s="4" t="s">
        <v>327</v>
      </c>
      <c r="O1" s="4" t="s">
        <v>328</v>
      </c>
      <c r="P1" s="4" t="s">
        <v>329</v>
      </c>
      <c r="Q1" s="4" t="s">
        <v>330</v>
      </c>
      <c r="R1" s="4" t="s">
        <v>331</v>
      </c>
      <c r="S1" s="4" t="s">
        <v>332</v>
      </c>
      <c r="T1" s="4" t="s">
        <v>333</v>
      </c>
      <c r="U1" s="4" t="s">
        <v>334</v>
      </c>
    </row>
    <row r="2" spans="1:21">
      <c r="A2" s="5">
        <v>1349551</v>
      </c>
      <c r="B2" s="5" t="s">
        <v>105</v>
      </c>
      <c r="C2" s="5">
        <v>518918</v>
      </c>
      <c r="D2" s="5">
        <v>7186353</v>
      </c>
      <c r="E2" s="6">
        <v>647</v>
      </c>
      <c r="F2" s="5" t="s">
        <v>106</v>
      </c>
      <c r="G2" s="7">
        <v>41469</v>
      </c>
      <c r="H2" s="5">
        <v>2040</v>
      </c>
      <c r="I2" s="5">
        <v>14.3</v>
      </c>
      <c r="J2" s="5">
        <v>3.4</v>
      </c>
      <c r="K2" s="5">
        <v>561</v>
      </c>
      <c r="L2" s="5">
        <v>55.8</v>
      </c>
      <c r="M2" s="5">
        <v>116.6</v>
      </c>
      <c r="N2" s="5">
        <v>201</v>
      </c>
      <c r="O2" s="5">
        <v>141</v>
      </c>
      <c r="P2" s="5">
        <v>10.09</v>
      </c>
      <c r="Q2" s="5">
        <v>52.5</v>
      </c>
      <c r="R2" s="5">
        <v>9.77</v>
      </c>
      <c r="S2" s="5">
        <v>1.88</v>
      </c>
      <c r="T2" s="5">
        <v>0.45</v>
      </c>
      <c r="U2" s="5">
        <v>213.3</v>
      </c>
    </row>
    <row r="3" spans="1:21">
      <c r="A3" s="5">
        <v>1349552</v>
      </c>
      <c r="B3" s="5" t="s">
        <v>105</v>
      </c>
      <c r="C3" s="5">
        <v>519029</v>
      </c>
      <c r="D3" s="5">
        <v>7186534</v>
      </c>
      <c r="E3" s="6">
        <v>633</v>
      </c>
      <c r="F3" s="5" t="s">
        <v>106</v>
      </c>
      <c r="G3" s="7">
        <v>41469</v>
      </c>
      <c r="H3" s="5">
        <v>2891</v>
      </c>
      <c r="I3" s="5">
        <v>43.7</v>
      </c>
      <c r="J3" s="5">
        <v>2.6</v>
      </c>
      <c r="K3" s="5">
        <v>182</v>
      </c>
      <c r="L3" s="5">
        <v>110.4</v>
      </c>
      <c r="M3" s="5">
        <v>106.01</v>
      </c>
      <c r="N3" s="5">
        <v>149</v>
      </c>
      <c r="O3" s="5">
        <v>198</v>
      </c>
      <c r="P3" s="5">
        <v>22.18</v>
      </c>
      <c r="Q3" s="5">
        <v>69.099999999999994</v>
      </c>
      <c r="R3" s="5">
        <v>14.9</v>
      </c>
      <c r="S3" s="5">
        <v>3.97</v>
      </c>
      <c r="T3" s="5">
        <v>0.69</v>
      </c>
      <c r="U3" s="5">
        <v>280.5</v>
      </c>
    </row>
    <row r="4" spans="1:21">
      <c r="A4" s="5">
        <v>1349553</v>
      </c>
      <c r="B4" s="5" t="s">
        <v>105</v>
      </c>
      <c r="C4" s="5">
        <v>519099</v>
      </c>
      <c r="D4" s="5">
        <v>7186733</v>
      </c>
      <c r="E4" s="6">
        <v>632</v>
      </c>
      <c r="F4" s="5" t="s">
        <v>106</v>
      </c>
      <c r="G4" s="7">
        <v>41469</v>
      </c>
      <c r="H4" s="5">
        <v>1910</v>
      </c>
      <c r="I4" s="5">
        <v>16</v>
      </c>
      <c r="J4" s="5">
        <v>9.6</v>
      </c>
      <c r="K4" s="5">
        <v>575.79999999999995</v>
      </c>
      <c r="L4" s="5">
        <v>56.8</v>
      </c>
      <c r="M4" s="5">
        <v>107.02</v>
      </c>
      <c r="N4" s="5">
        <v>160</v>
      </c>
      <c r="O4" s="5">
        <v>86</v>
      </c>
      <c r="P4" s="5">
        <v>11.4</v>
      </c>
      <c r="Q4" s="5">
        <v>44.1</v>
      </c>
      <c r="R4" s="5">
        <v>10.07</v>
      </c>
      <c r="S4" s="5">
        <v>2</v>
      </c>
      <c r="T4" s="5">
        <v>0.47</v>
      </c>
      <c r="U4" s="5">
        <v>177.8</v>
      </c>
    </row>
    <row r="5" spans="1:21">
      <c r="A5" s="5">
        <v>1349554</v>
      </c>
      <c r="B5" s="5" t="s">
        <v>105</v>
      </c>
      <c r="C5" s="5">
        <v>519154</v>
      </c>
      <c r="D5" s="5">
        <v>7186944</v>
      </c>
      <c r="E5" s="6">
        <v>612</v>
      </c>
      <c r="F5" s="5" t="s">
        <v>106</v>
      </c>
      <c r="G5" s="7">
        <v>41469</v>
      </c>
      <c r="H5" s="5">
        <v>1787</v>
      </c>
      <c r="I5" s="5">
        <v>19.399999999999999</v>
      </c>
      <c r="J5" s="5">
        <v>2.8</v>
      </c>
      <c r="K5" s="5">
        <v>385</v>
      </c>
      <c r="L5" s="5">
        <v>58.1</v>
      </c>
      <c r="M5" s="5">
        <v>82.45</v>
      </c>
      <c r="N5" s="5">
        <v>143</v>
      </c>
      <c r="O5" s="5">
        <v>107</v>
      </c>
      <c r="P5" s="5">
        <v>11.56</v>
      </c>
      <c r="Q5" s="5">
        <v>43.2</v>
      </c>
      <c r="R5" s="5">
        <v>12.96</v>
      </c>
      <c r="S5" s="5">
        <v>2.16</v>
      </c>
      <c r="T5" s="5">
        <v>0.49</v>
      </c>
      <c r="U5" s="5">
        <v>169.4</v>
      </c>
    </row>
    <row r="6" spans="1:21">
      <c r="A6" s="5">
        <v>1349555</v>
      </c>
      <c r="B6" s="5" t="s">
        <v>105</v>
      </c>
      <c r="C6" s="5">
        <v>519185</v>
      </c>
      <c r="D6" s="5">
        <v>7187138</v>
      </c>
      <c r="E6" s="6">
        <v>602</v>
      </c>
      <c r="F6" s="5" t="s">
        <v>106</v>
      </c>
      <c r="G6" s="7">
        <v>41469</v>
      </c>
      <c r="H6" s="5">
        <v>1842</v>
      </c>
      <c r="I6" s="5">
        <v>19.399999999999999</v>
      </c>
      <c r="J6" s="5">
        <v>2.5</v>
      </c>
      <c r="K6" s="5">
        <v>373.8</v>
      </c>
      <c r="L6" s="5">
        <v>56.7</v>
      </c>
      <c r="M6" s="5">
        <v>85.96</v>
      </c>
      <c r="N6" s="5">
        <v>160</v>
      </c>
      <c r="O6" s="5">
        <v>113</v>
      </c>
      <c r="P6" s="5">
        <v>11.58</v>
      </c>
      <c r="Q6" s="5">
        <v>42.5</v>
      </c>
      <c r="R6" s="5">
        <v>9.92</v>
      </c>
      <c r="S6" s="5">
        <v>2.25</v>
      </c>
      <c r="T6" s="5">
        <v>0.5</v>
      </c>
      <c r="U6" s="5">
        <v>157.4</v>
      </c>
    </row>
    <row r="7" spans="1:21">
      <c r="A7" s="5">
        <v>1349556</v>
      </c>
      <c r="B7" s="5" t="s">
        <v>105</v>
      </c>
      <c r="C7" s="5">
        <v>519175</v>
      </c>
      <c r="D7" s="5">
        <v>7187243</v>
      </c>
      <c r="E7" s="6">
        <v>595</v>
      </c>
      <c r="F7" s="5" t="s">
        <v>106</v>
      </c>
      <c r="G7" s="7">
        <v>41470</v>
      </c>
      <c r="H7" s="5">
        <v>1885</v>
      </c>
      <c r="I7" s="5">
        <v>17.399999999999999</v>
      </c>
      <c r="J7" s="5">
        <v>4.2</v>
      </c>
      <c r="K7" s="5">
        <v>401.1</v>
      </c>
      <c r="L7" s="5">
        <v>69.099999999999994</v>
      </c>
      <c r="M7" s="5">
        <v>122.91</v>
      </c>
      <c r="N7" s="5">
        <v>173</v>
      </c>
      <c r="O7" s="5">
        <v>77</v>
      </c>
      <c r="P7" s="5">
        <v>12.69</v>
      </c>
      <c r="Q7" s="5">
        <v>37</v>
      </c>
      <c r="R7" s="5">
        <v>12.16</v>
      </c>
      <c r="S7" s="5">
        <v>2.33</v>
      </c>
      <c r="T7" s="5">
        <v>0.44</v>
      </c>
      <c r="U7" s="5">
        <v>128.80000000000001</v>
      </c>
    </row>
    <row r="8" spans="1:21">
      <c r="A8" s="5">
        <v>1349557</v>
      </c>
      <c r="B8" s="5" t="s">
        <v>105</v>
      </c>
      <c r="C8" s="5">
        <v>519135</v>
      </c>
      <c r="D8" s="5">
        <v>7187434</v>
      </c>
      <c r="E8" s="6">
        <v>591</v>
      </c>
      <c r="F8" s="5" t="s">
        <v>106</v>
      </c>
      <c r="G8" s="7">
        <v>41470</v>
      </c>
      <c r="H8" s="5">
        <v>1634</v>
      </c>
      <c r="I8" s="5">
        <v>16.7</v>
      </c>
      <c r="J8" s="5">
        <v>2.8</v>
      </c>
      <c r="K8" s="5">
        <v>437.4</v>
      </c>
      <c r="L8" s="5">
        <v>55.2</v>
      </c>
      <c r="M8" s="5">
        <v>89.68</v>
      </c>
      <c r="N8" s="5">
        <v>149</v>
      </c>
      <c r="O8" s="5">
        <v>91</v>
      </c>
      <c r="P8" s="5">
        <v>10.130000000000001</v>
      </c>
      <c r="Q8" s="5">
        <v>35</v>
      </c>
      <c r="R8" s="5">
        <v>9.49</v>
      </c>
      <c r="S8" s="5">
        <v>1.98</v>
      </c>
      <c r="T8" s="5">
        <v>0.45</v>
      </c>
      <c r="U8" s="5">
        <v>133</v>
      </c>
    </row>
    <row r="9" spans="1:21">
      <c r="A9" s="5">
        <v>1349558</v>
      </c>
      <c r="B9" s="5" t="s">
        <v>105</v>
      </c>
      <c r="C9" s="5">
        <v>519058</v>
      </c>
      <c r="D9" s="5">
        <v>7187618</v>
      </c>
      <c r="E9" s="6">
        <v>581</v>
      </c>
      <c r="F9" s="5" t="s">
        <v>106</v>
      </c>
      <c r="G9" s="7">
        <v>41470</v>
      </c>
      <c r="H9" s="5">
        <v>1873</v>
      </c>
      <c r="I9" s="5">
        <v>22</v>
      </c>
      <c r="J9" s="5">
        <v>3.3</v>
      </c>
      <c r="K9" s="5">
        <v>317.2</v>
      </c>
      <c r="L9" s="5">
        <v>67.099999999999994</v>
      </c>
      <c r="M9" s="5">
        <v>105.58</v>
      </c>
      <c r="N9" s="5">
        <v>176</v>
      </c>
      <c r="O9" s="5">
        <v>96</v>
      </c>
      <c r="P9" s="5">
        <v>12.02</v>
      </c>
      <c r="Q9" s="5">
        <v>37.5</v>
      </c>
      <c r="R9" s="5">
        <v>11.76</v>
      </c>
      <c r="S9" s="5">
        <v>2.4300000000000002</v>
      </c>
      <c r="T9" s="5">
        <v>0.5</v>
      </c>
      <c r="U9" s="5">
        <v>140.9</v>
      </c>
    </row>
    <row r="10" spans="1:21">
      <c r="A10" s="5">
        <v>1349559</v>
      </c>
      <c r="B10" s="5" t="s">
        <v>105</v>
      </c>
      <c r="C10" s="5">
        <v>518976</v>
      </c>
      <c r="D10" s="5">
        <v>7187818</v>
      </c>
      <c r="E10" s="6">
        <v>570</v>
      </c>
      <c r="F10" s="5" t="s">
        <v>106</v>
      </c>
      <c r="G10" s="7">
        <v>41470</v>
      </c>
      <c r="H10" s="5">
        <v>1978</v>
      </c>
      <c r="I10" s="5">
        <v>21.4</v>
      </c>
      <c r="J10" s="5">
        <v>3.6</v>
      </c>
      <c r="K10" s="5">
        <v>350.3</v>
      </c>
      <c r="L10" s="5">
        <v>69.3</v>
      </c>
      <c r="M10" s="5">
        <v>102.51</v>
      </c>
      <c r="N10" s="5">
        <v>164</v>
      </c>
      <c r="O10" s="5">
        <v>71</v>
      </c>
      <c r="P10" s="5">
        <v>11.48</v>
      </c>
      <c r="Q10" s="5">
        <v>33.5</v>
      </c>
      <c r="R10" s="5">
        <v>10.220000000000001</v>
      </c>
      <c r="S10" s="5">
        <v>2.1800000000000002</v>
      </c>
      <c r="T10" s="5">
        <v>0.46</v>
      </c>
      <c r="U10" s="5">
        <v>122.1</v>
      </c>
    </row>
    <row r="11" spans="1:21">
      <c r="A11" s="5">
        <v>1349560</v>
      </c>
      <c r="B11" s="5" t="s">
        <v>105</v>
      </c>
      <c r="C11" s="5">
        <v>518977</v>
      </c>
      <c r="D11" s="5">
        <v>7188006</v>
      </c>
      <c r="E11" s="6">
        <v>565</v>
      </c>
      <c r="F11" s="5" t="s">
        <v>106</v>
      </c>
      <c r="G11" s="7">
        <v>41470</v>
      </c>
      <c r="H11" s="5">
        <v>938</v>
      </c>
      <c r="I11" s="5">
        <v>14.1</v>
      </c>
      <c r="J11" s="5">
        <v>3.7</v>
      </c>
      <c r="K11" s="5">
        <v>487.7</v>
      </c>
      <c r="L11" s="5">
        <v>19.3</v>
      </c>
      <c r="M11" s="5">
        <v>37.24</v>
      </c>
      <c r="N11" s="5">
        <v>139</v>
      </c>
      <c r="O11" s="5">
        <v>24</v>
      </c>
      <c r="P11" s="5">
        <v>10.88</v>
      </c>
      <c r="Q11" s="5">
        <v>13</v>
      </c>
      <c r="R11" s="5">
        <v>10.5</v>
      </c>
      <c r="S11" s="5">
        <v>2.37</v>
      </c>
      <c r="T11" s="5">
        <v>1.22</v>
      </c>
      <c r="U11" s="5">
        <v>36.4</v>
      </c>
    </row>
    <row r="12" spans="1:21">
      <c r="A12" s="5">
        <v>1349561</v>
      </c>
      <c r="B12" s="5" t="s">
        <v>105</v>
      </c>
      <c r="C12" s="5">
        <v>518992</v>
      </c>
      <c r="D12" s="5">
        <v>7187989</v>
      </c>
      <c r="E12" s="6">
        <v>567</v>
      </c>
      <c r="F12" s="5" t="s">
        <v>106</v>
      </c>
      <c r="G12" s="7">
        <v>41470</v>
      </c>
      <c r="H12" s="5">
        <v>859</v>
      </c>
      <c r="I12" s="5">
        <v>13.2</v>
      </c>
      <c r="J12" s="5">
        <v>2.1</v>
      </c>
      <c r="K12" s="5">
        <v>491.8</v>
      </c>
      <c r="L12" s="5">
        <v>19.8</v>
      </c>
      <c r="M12" s="5">
        <v>26.61</v>
      </c>
      <c r="N12" s="5">
        <v>110</v>
      </c>
      <c r="O12" s="5">
        <v>14</v>
      </c>
      <c r="P12" s="5">
        <v>9.56</v>
      </c>
      <c r="Q12" s="5">
        <v>10.199999999999999</v>
      </c>
      <c r="R12" s="5">
        <v>9.4</v>
      </c>
      <c r="S12" s="5">
        <v>2.19</v>
      </c>
      <c r="T12" s="5">
        <v>0.94</v>
      </c>
      <c r="U12" s="5">
        <v>25.2</v>
      </c>
    </row>
    <row r="13" spans="1:21">
      <c r="A13" s="5">
        <v>1349598</v>
      </c>
      <c r="B13" s="5" t="s">
        <v>105</v>
      </c>
      <c r="C13" s="5">
        <v>507401</v>
      </c>
      <c r="D13" s="5">
        <v>7182047</v>
      </c>
      <c r="E13" s="6">
        <v>536</v>
      </c>
      <c r="F13" s="5" t="s">
        <v>126</v>
      </c>
      <c r="G13" s="7">
        <v>41475</v>
      </c>
      <c r="H13" s="5">
        <v>259</v>
      </c>
      <c r="I13" s="5">
        <v>8.1999999999999993</v>
      </c>
      <c r="J13" s="5">
        <v>2.5</v>
      </c>
      <c r="K13" s="5">
        <v>309.8</v>
      </c>
      <c r="L13" s="5">
        <v>31.5</v>
      </c>
      <c r="M13" s="5">
        <v>39.28</v>
      </c>
      <c r="N13" s="5">
        <v>62</v>
      </c>
      <c r="O13" s="5">
        <v>290</v>
      </c>
      <c r="P13" s="5">
        <v>3.44</v>
      </c>
      <c r="Q13" s="5">
        <v>47</v>
      </c>
      <c r="R13" s="5">
        <v>23.52</v>
      </c>
      <c r="S13" s="5">
        <v>1.55</v>
      </c>
      <c r="T13" s="5">
        <v>0.25</v>
      </c>
      <c r="U13" s="5">
        <v>151.4</v>
      </c>
    </row>
    <row r="14" spans="1:21">
      <c r="A14" s="5">
        <v>1349600</v>
      </c>
      <c r="B14" s="5" t="s">
        <v>105</v>
      </c>
      <c r="C14" s="5">
        <v>507233</v>
      </c>
      <c r="D14" s="5">
        <v>7181784</v>
      </c>
      <c r="E14" s="6">
        <v>531</v>
      </c>
      <c r="F14" s="5" t="s">
        <v>126</v>
      </c>
      <c r="G14" s="7">
        <v>41475</v>
      </c>
      <c r="H14" s="5">
        <v>420</v>
      </c>
      <c r="I14" s="5">
        <v>7.3</v>
      </c>
      <c r="J14" s="5">
        <v>2.9</v>
      </c>
      <c r="K14" s="5">
        <v>404.8</v>
      </c>
      <c r="L14" s="5">
        <v>21.9</v>
      </c>
      <c r="M14" s="5">
        <v>38.83</v>
      </c>
      <c r="N14" s="5">
        <v>111</v>
      </c>
      <c r="O14" s="5">
        <v>433</v>
      </c>
      <c r="P14" s="5">
        <v>3.53</v>
      </c>
      <c r="Q14" s="5">
        <v>36</v>
      </c>
      <c r="R14" s="5">
        <v>26.41</v>
      </c>
      <c r="S14" s="5">
        <v>1.58</v>
      </c>
      <c r="T14" s="5">
        <v>0.22</v>
      </c>
      <c r="U14" s="5">
        <v>171.2</v>
      </c>
    </row>
    <row r="15" spans="1:21">
      <c r="A15" s="5">
        <v>1349603</v>
      </c>
      <c r="B15" s="5" t="s">
        <v>105</v>
      </c>
      <c r="C15" s="5">
        <v>506591</v>
      </c>
      <c r="D15" s="5">
        <v>7181643</v>
      </c>
      <c r="E15" s="6">
        <v>468</v>
      </c>
      <c r="F15" s="5" t="s">
        <v>126</v>
      </c>
      <c r="G15" s="7">
        <v>41475</v>
      </c>
      <c r="H15" s="5">
        <v>387</v>
      </c>
      <c r="I15" s="5">
        <v>10.6</v>
      </c>
      <c r="J15" s="5">
        <v>3</v>
      </c>
      <c r="K15" s="5">
        <v>388.9</v>
      </c>
      <c r="L15" s="5">
        <v>29.8</v>
      </c>
      <c r="M15" s="5">
        <v>51.24</v>
      </c>
      <c r="N15" s="5">
        <v>105</v>
      </c>
      <c r="O15" s="5">
        <v>731</v>
      </c>
      <c r="P15" s="5">
        <v>6.38</v>
      </c>
      <c r="Q15" s="5">
        <v>75.7</v>
      </c>
      <c r="R15" s="5">
        <v>34.79</v>
      </c>
      <c r="S15" s="5">
        <v>2.29</v>
      </c>
      <c r="T15" s="5">
        <v>0.25</v>
      </c>
      <c r="U15" s="5">
        <v>458.9</v>
      </c>
    </row>
    <row r="16" spans="1:21">
      <c r="A16" s="5">
        <v>1349604</v>
      </c>
      <c r="B16" s="5" t="s">
        <v>105</v>
      </c>
      <c r="C16" s="5">
        <v>506423</v>
      </c>
      <c r="D16" s="5">
        <v>7181646</v>
      </c>
      <c r="E16" s="6">
        <v>455</v>
      </c>
      <c r="F16" s="5" t="s">
        <v>126</v>
      </c>
      <c r="G16" s="7">
        <v>41475</v>
      </c>
      <c r="H16" s="5">
        <v>428</v>
      </c>
      <c r="I16" s="5">
        <v>12</v>
      </c>
      <c r="J16" s="5">
        <v>1.6</v>
      </c>
      <c r="K16" s="5">
        <v>453.7</v>
      </c>
      <c r="L16" s="5">
        <v>30.2</v>
      </c>
      <c r="M16" s="5">
        <v>65.25</v>
      </c>
      <c r="N16" s="5">
        <v>100</v>
      </c>
      <c r="O16" s="5">
        <v>937</v>
      </c>
      <c r="P16" s="5">
        <v>7.02</v>
      </c>
      <c r="Q16" s="5">
        <v>83</v>
      </c>
      <c r="R16" s="5">
        <v>37.299999999999997</v>
      </c>
      <c r="S16" s="5">
        <v>2.68</v>
      </c>
      <c r="T16" s="5">
        <v>0.26</v>
      </c>
      <c r="U16" s="5">
        <v>552.4</v>
      </c>
    </row>
    <row r="17" spans="1:21">
      <c r="A17" s="5">
        <v>1349605</v>
      </c>
      <c r="B17" s="5" t="s">
        <v>105</v>
      </c>
      <c r="C17" s="5">
        <v>506480</v>
      </c>
      <c r="D17" s="5">
        <v>7182048</v>
      </c>
      <c r="E17" s="6">
        <v>430</v>
      </c>
      <c r="F17" s="5" t="s">
        <v>126</v>
      </c>
      <c r="G17" s="7">
        <v>41475</v>
      </c>
      <c r="H17" s="5">
        <v>482</v>
      </c>
      <c r="I17" s="5">
        <v>16</v>
      </c>
      <c r="J17" s="5">
        <v>4.0999999999999996</v>
      </c>
      <c r="K17" s="5">
        <v>468.8</v>
      </c>
      <c r="L17" s="5">
        <v>29</v>
      </c>
      <c r="M17" s="5">
        <v>61.47</v>
      </c>
      <c r="N17" s="5">
        <v>135</v>
      </c>
      <c r="O17" s="5">
        <v>2631</v>
      </c>
      <c r="P17" s="5">
        <v>21.33</v>
      </c>
      <c r="Q17" s="5">
        <v>138.4</v>
      </c>
      <c r="R17" s="5">
        <v>21.43</v>
      </c>
      <c r="S17" s="5">
        <v>3.68</v>
      </c>
      <c r="T17" s="5">
        <v>0.55000000000000004</v>
      </c>
      <c r="U17" s="5">
        <v>1466.4</v>
      </c>
    </row>
    <row r="18" spans="1:21">
      <c r="A18" s="5">
        <v>1349617</v>
      </c>
      <c r="B18" s="5" t="s">
        <v>105</v>
      </c>
      <c r="C18" s="5">
        <v>507167</v>
      </c>
      <c r="D18" s="5">
        <v>7181831</v>
      </c>
      <c r="E18" s="6">
        <v>518</v>
      </c>
      <c r="F18" s="5" t="s">
        <v>126</v>
      </c>
      <c r="G18" s="7">
        <v>41476</v>
      </c>
      <c r="H18" s="5">
        <v>740</v>
      </c>
      <c r="I18" s="5">
        <v>11.4</v>
      </c>
      <c r="J18" s="5">
        <v>1.9</v>
      </c>
      <c r="K18" s="5">
        <v>427.4</v>
      </c>
      <c r="L18" s="5">
        <v>26.8</v>
      </c>
      <c r="M18" s="5">
        <v>46.13</v>
      </c>
      <c r="N18" s="5">
        <v>129</v>
      </c>
      <c r="O18" s="5">
        <v>432</v>
      </c>
      <c r="P18" s="5">
        <v>7.04</v>
      </c>
      <c r="Q18" s="5">
        <v>41.2</v>
      </c>
      <c r="R18" s="5">
        <v>28.34</v>
      </c>
      <c r="S18" s="5">
        <v>3.52</v>
      </c>
      <c r="T18" s="5">
        <v>0.36</v>
      </c>
      <c r="U18" s="5">
        <v>226.3</v>
      </c>
    </row>
    <row r="19" spans="1:21">
      <c r="A19" s="5">
        <v>1349052</v>
      </c>
      <c r="B19" s="5" t="s">
        <v>105</v>
      </c>
      <c r="C19" s="5">
        <v>517844</v>
      </c>
      <c r="D19" s="5">
        <v>7187458</v>
      </c>
      <c r="E19" s="6">
        <v>646</v>
      </c>
      <c r="F19" s="5" t="s">
        <v>135</v>
      </c>
      <c r="G19" s="7">
        <v>41401</v>
      </c>
      <c r="H19" s="5">
        <v>9904</v>
      </c>
      <c r="I19" s="5">
        <v>29.6</v>
      </c>
      <c r="J19" s="5">
        <v>6.3</v>
      </c>
      <c r="K19" s="5">
        <v>196.7</v>
      </c>
      <c r="L19" s="5">
        <v>210.3</v>
      </c>
      <c r="M19" s="5">
        <v>112.25</v>
      </c>
      <c r="N19" s="5">
        <v>295</v>
      </c>
      <c r="O19" s="5">
        <v>43</v>
      </c>
      <c r="P19" s="5">
        <v>24.18</v>
      </c>
      <c r="Q19" s="5">
        <v>91.4</v>
      </c>
      <c r="R19" s="5">
        <v>9.3000000000000007</v>
      </c>
      <c r="S19" s="5">
        <v>3.22</v>
      </c>
      <c r="T19" s="5">
        <v>0.62</v>
      </c>
      <c r="U19" s="5">
        <v>315.3</v>
      </c>
    </row>
    <row r="20" spans="1:21">
      <c r="A20" s="5">
        <v>1349053</v>
      </c>
      <c r="B20" s="5" t="s">
        <v>105</v>
      </c>
      <c r="C20" s="5">
        <v>517738</v>
      </c>
      <c r="D20" s="5">
        <v>7187384</v>
      </c>
      <c r="E20" s="6">
        <v>662</v>
      </c>
      <c r="F20" s="5" t="s">
        <v>135</v>
      </c>
      <c r="G20" s="7">
        <v>41401</v>
      </c>
      <c r="H20" s="5">
        <v>4373</v>
      </c>
      <c r="I20" s="5">
        <v>20.5</v>
      </c>
      <c r="J20" s="5">
        <v>7.4</v>
      </c>
      <c r="K20" s="5">
        <v>327.7</v>
      </c>
      <c r="L20" s="5">
        <v>70</v>
      </c>
      <c r="M20" s="5">
        <v>47.58</v>
      </c>
      <c r="N20" s="5">
        <v>267</v>
      </c>
      <c r="O20" s="5">
        <v>52</v>
      </c>
      <c r="P20" s="5">
        <v>14.47</v>
      </c>
      <c r="Q20" s="5">
        <v>30.2</v>
      </c>
      <c r="R20" s="5">
        <v>13</v>
      </c>
      <c r="S20" s="5">
        <v>1.81</v>
      </c>
      <c r="T20" s="5">
        <v>0.4</v>
      </c>
      <c r="U20" s="5">
        <v>126.2</v>
      </c>
    </row>
    <row r="21" spans="1:21">
      <c r="A21" s="5">
        <v>1349055</v>
      </c>
      <c r="B21" s="5" t="s">
        <v>105</v>
      </c>
      <c r="C21" s="5">
        <v>517413</v>
      </c>
      <c r="D21" s="5">
        <v>7186221</v>
      </c>
      <c r="E21" s="6">
        <v>839</v>
      </c>
      <c r="F21" s="5" t="s">
        <v>135</v>
      </c>
      <c r="G21" s="7">
        <v>41432</v>
      </c>
      <c r="H21" s="5">
        <v>14167</v>
      </c>
      <c r="I21" s="5">
        <v>24.7</v>
      </c>
      <c r="J21" s="5">
        <v>4.7</v>
      </c>
      <c r="K21" s="5">
        <v>2949.3</v>
      </c>
      <c r="L21" s="5">
        <v>209.2</v>
      </c>
      <c r="M21" s="5">
        <v>88.17</v>
      </c>
      <c r="N21" s="5">
        <v>355</v>
      </c>
      <c r="O21" s="5">
        <v>42</v>
      </c>
      <c r="P21" s="5">
        <v>16.260000000000002</v>
      </c>
      <c r="Q21" s="5">
        <v>108.4</v>
      </c>
      <c r="R21" s="5">
        <v>4.8</v>
      </c>
      <c r="S21" s="5">
        <v>4.24</v>
      </c>
      <c r="T21" s="5">
        <v>1.01</v>
      </c>
      <c r="U21" s="5">
        <v>678.6</v>
      </c>
    </row>
    <row r="22" spans="1:21">
      <c r="A22" s="5">
        <v>1349056</v>
      </c>
      <c r="B22" s="5" t="s">
        <v>105</v>
      </c>
      <c r="C22" s="5">
        <v>517326</v>
      </c>
      <c r="D22" s="5">
        <v>7186413</v>
      </c>
      <c r="E22" s="6">
        <v>819</v>
      </c>
      <c r="F22" s="5" t="s">
        <v>135</v>
      </c>
      <c r="G22" s="7">
        <v>41432</v>
      </c>
      <c r="H22" s="5">
        <v>19419</v>
      </c>
      <c r="I22" s="5">
        <v>54</v>
      </c>
      <c r="J22" s="5">
        <v>5.2</v>
      </c>
      <c r="K22" s="5">
        <v>1045.0999999999999</v>
      </c>
      <c r="L22" s="5">
        <v>399.7</v>
      </c>
      <c r="M22" s="5">
        <v>132.03</v>
      </c>
      <c r="N22" s="5">
        <v>455</v>
      </c>
      <c r="O22" s="5">
        <v>51</v>
      </c>
      <c r="P22" s="5">
        <v>35.979999999999997</v>
      </c>
      <c r="Q22" s="5">
        <v>202.3</v>
      </c>
      <c r="R22" s="5">
        <v>5.96</v>
      </c>
      <c r="S22" s="5">
        <v>7.87</v>
      </c>
      <c r="T22" s="5">
        <v>1.68</v>
      </c>
      <c r="U22" s="5">
        <v>1476.9</v>
      </c>
    </row>
    <row r="23" spans="1:21">
      <c r="A23" s="5">
        <v>1349057</v>
      </c>
      <c r="B23" s="5" t="s">
        <v>105</v>
      </c>
      <c r="C23" s="5">
        <v>517455</v>
      </c>
      <c r="D23" s="5">
        <v>7186395</v>
      </c>
      <c r="E23" s="6">
        <v>756</v>
      </c>
      <c r="F23" s="5" t="s">
        <v>135</v>
      </c>
      <c r="G23" s="7">
        <v>41462</v>
      </c>
      <c r="H23" s="5">
        <v>32558</v>
      </c>
      <c r="I23" s="5">
        <v>24.4</v>
      </c>
      <c r="J23" s="5">
        <v>2.2999999999999998</v>
      </c>
      <c r="K23" s="5">
        <v>1211</v>
      </c>
      <c r="L23" s="5">
        <v>353.9</v>
      </c>
      <c r="M23" s="5">
        <v>71.77</v>
      </c>
      <c r="N23" s="5">
        <v>618</v>
      </c>
      <c r="O23" s="5">
        <v>23</v>
      </c>
      <c r="P23" s="5">
        <v>32.97</v>
      </c>
      <c r="Q23" s="5">
        <v>89.6</v>
      </c>
      <c r="R23" s="5">
        <v>5.5</v>
      </c>
      <c r="S23" s="5">
        <v>4.34</v>
      </c>
      <c r="T23" s="5">
        <v>0.41</v>
      </c>
      <c r="U23" s="5">
        <v>380.3</v>
      </c>
    </row>
    <row r="24" spans="1:21">
      <c r="A24" s="5">
        <v>1349058</v>
      </c>
      <c r="B24" s="5" t="s">
        <v>105</v>
      </c>
      <c r="C24" s="5">
        <v>517440</v>
      </c>
      <c r="D24" s="5">
        <v>7186593</v>
      </c>
      <c r="E24" s="6">
        <v>770</v>
      </c>
      <c r="F24" s="5" t="s">
        <v>135</v>
      </c>
      <c r="G24" s="7">
        <v>41462</v>
      </c>
      <c r="H24" s="5">
        <v>18379</v>
      </c>
      <c r="I24" s="5">
        <v>24.4</v>
      </c>
      <c r="J24" s="5">
        <v>3.8</v>
      </c>
      <c r="K24" s="5">
        <v>1574.3</v>
      </c>
      <c r="L24" s="5">
        <v>249.7</v>
      </c>
      <c r="M24" s="5">
        <v>86.44</v>
      </c>
      <c r="N24" s="5">
        <v>433</v>
      </c>
      <c r="O24" s="5">
        <v>68</v>
      </c>
      <c r="P24" s="5">
        <v>20.41</v>
      </c>
      <c r="Q24" s="5">
        <v>118.8</v>
      </c>
      <c r="R24" s="5">
        <v>6.05</v>
      </c>
      <c r="S24" s="5">
        <v>4.25</v>
      </c>
      <c r="T24" s="5">
        <v>0.93</v>
      </c>
      <c r="U24" s="5">
        <v>694.6</v>
      </c>
    </row>
    <row r="25" spans="1:21">
      <c r="A25" s="5">
        <v>1349060</v>
      </c>
      <c r="B25" s="5" t="s">
        <v>105</v>
      </c>
      <c r="C25" s="5">
        <v>517516</v>
      </c>
      <c r="D25" s="5">
        <v>7186782</v>
      </c>
      <c r="E25" s="6">
        <v>721</v>
      </c>
      <c r="F25" s="5" t="s">
        <v>135</v>
      </c>
      <c r="G25" s="7">
        <v>41462</v>
      </c>
      <c r="H25" s="5">
        <v>15652</v>
      </c>
      <c r="I25" s="5">
        <v>26.7</v>
      </c>
      <c r="J25" s="5">
        <v>3.3</v>
      </c>
      <c r="K25" s="5">
        <v>1224.4000000000001</v>
      </c>
      <c r="L25" s="5">
        <v>232.7</v>
      </c>
      <c r="M25" s="5">
        <v>85.82</v>
      </c>
      <c r="N25" s="5">
        <v>368</v>
      </c>
      <c r="O25" s="5">
        <v>69</v>
      </c>
      <c r="P25" s="5">
        <v>20.91</v>
      </c>
      <c r="Q25" s="5">
        <v>104.9</v>
      </c>
      <c r="R25" s="5">
        <v>6.31</v>
      </c>
      <c r="S25" s="5">
        <v>3.79</v>
      </c>
      <c r="T25" s="5">
        <v>0.75</v>
      </c>
      <c r="U25" s="5">
        <v>588.4</v>
      </c>
    </row>
    <row r="26" spans="1:21">
      <c r="A26" s="5">
        <v>1349061</v>
      </c>
      <c r="B26" s="5" t="s">
        <v>105</v>
      </c>
      <c r="C26" s="5">
        <v>517607</v>
      </c>
      <c r="D26" s="5">
        <v>7186989</v>
      </c>
      <c r="E26" s="6">
        <v>745</v>
      </c>
      <c r="F26" s="5" t="s">
        <v>135</v>
      </c>
      <c r="G26" s="7">
        <v>41462</v>
      </c>
      <c r="H26" s="5">
        <v>13054</v>
      </c>
      <c r="I26" s="5">
        <v>28.1</v>
      </c>
      <c r="J26" s="5">
        <v>4.5</v>
      </c>
      <c r="K26" s="5">
        <v>1191.5</v>
      </c>
      <c r="L26" s="5">
        <v>208.4</v>
      </c>
      <c r="M26" s="5">
        <v>97.05</v>
      </c>
      <c r="N26" s="5">
        <v>329</v>
      </c>
      <c r="O26" s="5">
        <v>120</v>
      </c>
      <c r="P26" s="5">
        <v>22.39</v>
      </c>
      <c r="Q26" s="5">
        <v>156.1</v>
      </c>
      <c r="R26" s="5">
        <v>6.79</v>
      </c>
      <c r="S26" s="5">
        <v>3.73</v>
      </c>
      <c r="T26" s="5">
        <v>0.78</v>
      </c>
      <c r="U26" s="5">
        <v>870.7</v>
      </c>
    </row>
    <row r="27" spans="1:21">
      <c r="A27" s="5">
        <v>1349062</v>
      </c>
      <c r="B27" s="5" t="s">
        <v>105</v>
      </c>
      <c r="C27" s="5">
        <v>517713</v>
      </c>
      <c r="D27" s="5">
        <v>7187148</v>
      </c>
      <c r="E27" s="6">
        <v>647</v>
      </c>
      <c r="F27" s="5" t="s">
        <v>135</v>
      </c>
      <c r="G27" s="7">
        <v>41462</v>
      </c>
      <c r="H27" s="5">
        <v>14686</v>
      </c>
      <c r="I27" s="5">
        <v>27.9</v>
      </c>
      <c r="J27" s="5">
        <v>4.4000000000000004</v>
      </c>
      <c r="K27" s="5">
        <v>983.8</v>
      </c>
      <c r="L27" s="5">
        <v>232.4</v>
      </c>
      <c r="M27" s="5">
        <v>97.72</v>
      </c>
      <c r="N27" s="5">
        <v>375</v>
      </c>
      <c r="O27" s="5">
        <v>108</v>
      </c>
      <c r="P27" s="5">
        <v>21.65</v>
      </c>
      <c r="Q27" s="5">
        <v>133.6</v>
      </c>
      <c r="R27" s="5">
        <v>7.45</v>
      </c>
      <c r="S27" s="5">
        <v>3.65</v>
      </c>
      <c r="T27" s="5">
        <v>0.76</v>
      </c>
      <c r="U27" s="5">
        <v>756.1</v>
      </c>
    </row>
    <row r="28" spans="1:21">
      <c r="A28" s="5">
        <v>1349063</v>
      </c>
      <c r="B28" s="5" t="s">
        <v>105</v>
      </c>
      <c r="C28" s="5">
        <v>517750</v>
      </c>
      <c r="D28" s="5">
        <v>7187296</v>
      </c>
      <c r="E28" s="6">
        <v>669</v>
      </c>
      <c r="F28" s="5" t="s">
        <v>135</v>
      </c>
      <c r="G28" s="7">
        <v>41462</v>
      </c>
      <c r="H28" s="5">
        <v>11774</v>
      </c>
      <c r="I28" s="5">
        <v>32.200000000000003</v>
      </c>
      <c r="J28" s="5">
        <v>3.4</v>
      </c>
      <c r="K28" s="5">
        <v>815.8</v>
      </c>
      <c r="L28" s="5">
        <v>217.5</v>
      </c>
      <c r="M28" s="5">
        <v>104.72</v>
      </c>
      <c r="N28" s="5">
        <v>312</v>
      </c>
      <c r="O28" s="5">
        <v>85</v>
      </c>
      <c r="P28" s="5">
        <v>22.43</v>
      </c>
      <c r="Q28" s="5">
        <v>132.19999999999999</v>
      </c>
      <c r="R28" s="5">
        <v>6.82</v>
      </c>
      <c r="S28" s="5">
        <v>3.85</v>
      </c>
      <c r="T28" s="5">
        <v>0.79</v>
      </c>
      <c r="U28" s="5">
        <v>742.3</v>
      </c>
    </row>
    <row r="29" spans="1:21">
      <c r="A29" s="5">
        <v>1349065</v>
      </c>
      <c r="B29" s="5" t="s">
        <v>105</v>
      </c>
      <c r="C29" s="5">
        <v>518628</v>
      </c>
      <c r="D29" s="5">
        <v>7184568</v>
      </c>
      <c r="E29" s="6">
        <v>944</v>
      </c>
      <c r="F29" s="5" t="s">
        <v>106</v>
      </c>
      <c r="G29" s="7">
        <v>41585</v>
      </c>
      <c r="H29" s="5">
        <v>291</v>
      </c>
      <c r="I29" s="5">
        <v>17.899999999999999</v>
      </c>
      <c r="J29" s="5">
        <v>1.3</v>
      </c>
      <c r="K29" s="5">
        <v>533.29999999999995</v>
      </c>
      <c r="L29" s="5">
        <v>18.7</v>
      </c>
      <c r="M29" s="5">
        <v>38.979999999999997</v>
      </c>
      <c r="N29" s="5">
        <v>95</v>
      </c>
      <c r="O29" s="5">
        <v>95</v>
      </c>
      <c r="P29" s="5">
        <v>7.91</v>
      </c>
      <c r="Q29" s="5">
        <v>33.799999999999997</v>
      </c>
      <c r="R29" s="5">
        <v>17.88</v>
      </c>
      <c r="S29" s="5">
        <v>2.4700000000000002</v>
      </c>
      <c r="T29" s="5">
        <v>0.61</v>
      </c>
      <c r="U29" s="5">
        <v>75.8</v>
      </c>
    </row>
    <row r="30" spans="1:21">
      <c r="A30" s="5">
        <v>1349066</v>
      </c>
      <c r="B30" s="5" t="s">
        <v>105</v>
      </c>
      <c r="C30" s="5">
        <v>518585</v>
      </c>
      <c r="D30" s="5">
        <v>7185081</v>
      </c>
      <c r="E30" s="6">
        <v>812</v>
      </c>
      <c r="F30" s="5" t="s">
        <v>106</v>
      </c>
      <c r="G30" s="7">
        <v>41585</v>
      </c>
      <c r="H30" s="5">
        <v>690</v>
      </c>
      <c r="I30" s="5">
        <v>18.2</v>
      </c>
      <c r="J30" s="5">
        <v>4.0999999999999996</v>
      </c>
      <c r="K30" s="5">
        <v>1355.9</v>
      </c>
      <c r="L30" s="5">
        <v>16.2</v>
      </c>
      <c r="M30" s="5">
        <v>34.93</v>
      </c>
      <c r="N30" s="5">
        <v>152</v>
      </c>
      <c r="O30" s="5">
        <v>95</v>
      </c>
      <c r="P30" s="5">
        <v>11.43</v>
      </c>
      <c r="Q30" s="5">
        <v>22.5</v>
      </c>
      <c r="R30" s="5">
        <v>19.02</v>
      </c>
      <c r="S30" s="5">
        <v>4.7300000000000004</v>
      </c>
      <c r="T30" s="5">
        <v>1.18</v>
      </c>
      <c r="U30" s="5">
        <v>64.900000000000006</v>
      </c>
    </row>
    <row r="31" spans="1:21">
      <c r="A31" s="5">
        <v>1349067</v>
      </c>
      <c r="B31" s="5" t="s">
        <v>105</v>
      </c>
      <c r="C31" s="5">
        <v>518403</v>
      </c>
      <c r="D31" s="5">
        <v>7184418</v>
      </c>
      <c r="E31" s="6">
        <v>966</v>
      </c>
      <c r="F31" s="5" t="s">
        <v>106</v>
      </c>
      <c r="G31" s="7">
        <v>41615</v>
      </c>
      <c r="H31" s="5">
        <v>332</v>
      </c>
      <c r="I31" s="5">
        <v>13.5</v>
      </c>
      <c r="J31" s="5">
        <v>3.2</v>
      </c>
      <c r="K31" s="5">
        <v>325.89999999999998</v>
      </c>
      <c r="L31" s="5">
        <v>31.4</v>
      </c>
      <c r="M31" s="5">
        <v>54.88</v>
      </c>
      <c r="N31" s="5">
        <v>150</v>
      </c>
      <c r="O31" s="5">
        <v>263</v>
      </c>
      <c r="P31" s="5">
        <v>4.1500000000000004</v>
      </c>
      <c r="Q31" s="5">
        <v>58.7</v>
      </c>
      <c r="R31" s="5">
        <v>23.53</v>
      </c>
      <c r="S31" s="5">
        <v>1.78</v>
      </c>
      <c r="T31" s="5">
        <v>0.56999999999999995</v>
      </c>
      <c r="U31" s="5">
        <v>114.7</v>
      </c>
    </row>
    <row r="32" spans="1:21">
      <c r="A32" s="5">
        <v>1349068</v>
      </c>
      <c r="B32" s="5" t="s">
        <v>105</v>
      </c>
      <c r="C32" s="5">
        <v>517819</v>
      </c>
      <c r="D32" s="5">
        <v>7184631</v>
      </c>
      <c r="E32" s="6">
        <v>979</v>
      </c>
      <c r="F32" s="5" t="s">
        <v>106</v>
      </c>
      <c r="G32" s="7">
        <v>41615</v>
      </c>
      <c r="H32" s="5">
        <v>2287</v>
      </c>
      <c r="I32" s="5">
        <v>29</v>
      </c>
      <c r="J32" s="5">
        <v>36</v>
      </c>
      <c r="K32" s="5">
        <v>369.5</v>
      </c>
      <c r="L32" s="5">
        <v>28.1</v>
      </c>
      <c r="M32" s="5">
        <v>111.09</v>
      </c>
      <c r="N32" s="5">
        <v>193</v>
      </c>
      <c r="O32" s="5">
        <v>80</v>
      </c>
      <c r="P32" s="5">
        <v>2.65</v>
      </c>
      <c r="Q32" s="5">
        <v>18.399999999999999</v>
      </c>
      <c r="R32" s="5">
        <v>24.87</v>
      </c>
      <c r="S32" s="5">
        <v>1.72</v>
      </c>
      <c r="T32" s="5">
        <v>0.22</v>
      </c>
      <c r="U32" s="5">
        <v>108.8</v>
      </c>
    </row>
    <row r="33" spans="1:21">
      <c r="A33" s="5">
        <v>1349070</v>
      </c>
      <c r="B33" s="5" t="s">
        <v>105</v>
      </c>
      <c r="C33" s="5">
        <v>518625</v>
      </c>
      <c r="D33" s="5">
        <v>7185240</v>
      </c>
      <c r="E33" s="6">
        <v>793</v>
      </c>
      <c r="F33" s="5" t="s">
        <v>106</v>
      </c>
      <c r="G33" s="7">
        <v>41615</v>
      </c>
      <c r="H33" s="5">
        <v>901</v>
      </c>
      <c r="I33" s="5">
        <v>25.2</v>
      </c>
      <c r="J33" s="5">
        <v>4.8</v>
      </c>
      <c r="K33" s="5">
        <v>958.4</v>
      </c>
      <c r="L33" s="5">
        <v>19.8</v>
      </c>
      <c r="M33" s="5">
        <v>44.13</v>
      </c>
      <c r="N33" s="5">
        <v>173</v>
      </c>
      <c r="O33" s="5">
        <v>127</v>
      </c>
      <c r="P33" s="5">
        <v>13.52</v>
      </c>
      <c r="Q33" s="5">
        <v>25.8</v>
      </c>
      <c r="R33" s="5">
        <v>23.2</v>
      </c>
      <c r="S33" s="5">
        <v>5.66</v>
      </c>
      <c r="T33" s="5">
        <v>1.17</v>
      </c>
      <c r="U33" s="5">
        <v>78.400000000000006</v>
      </c>
    </row>
    <row r="34" spans="1:21">
      <c r="A34" s="5">
        <v>1349080</v>
      </c>
      <c r="B34" s="5" t="s">
        <v>105</v>
      </c>
      <c r="C34" s="5">
        <v>519887</v>
      </c>
      <c r="D34" s="5">
        <v>7187489</v>
      </c>
      <c r="E34" s="6">
        <v>640</v>
      </c>
      <c r="F34" s="5" t="s">
        <v>106</v>
      </c>
      <c r="G34" s="7">
        <v>41468</v>
      </c>
      <c r="H34" s="5">
        <v>1569</v>
      </c>
      <c r="I34" s="5">
        <v>6.5</v>
      </c>
      <c r="J34" s="5">
        <v>2.9</v>
      </c>
      <c r="K34" s="5">
        <v>882.5</v>
      </c>
      <c r="L34" s="5">
        <v>28.2</v>
      </c>
      <c r="M34" s="5">
        <v>41.87</v>
      </c>
      <c r="N34" s="5">
        <v>166</v>
      </c>
      <c r="O34" s="5">
        <v>27</v>
      </c>
      <c r="P34" s="5">
        <v>5.81</v>
      </c>
      <c r="Q34" s="5">
        <v>11.4</v>
      </c>
      <c r="R34" s="5">
        <v>9.26</v>
      </c>
      <c r="S34" s="5">
        <v>1.18</v>
      </c>
      <c r="T34" s="5">
        <v>0.17</v>
      </c>
      <c r="U34" s="5">
        <v>19.5</v>
      </c>
    </row>
    <row r="35" spans="1:21">
      <c r="A35" s="5">
        <v>1349097</v>
      </c>
      <c r="B35" s="5" t="s">
        <v>105</v>
      </c>
      <c r="C35" s="5">
        <v>518470</v>
      </c>
      <c r="D35" s="5">
        <v>7185930</v>
      </c>
      <c r="E35" s="6">
        <v>691</v>
      </c>
      <c r="F35" s="5" t="s">
        <v>106</v>
      </c>
      <c r="G35" s="7">
        <v>41469</v>
      </c>
      <c r="H35" s="5">
        <v>944</v>
      </c>
      <c r="I35" s="5">
        <v>18.2</v>
      </c>
      <c r="J35" s="5">
        <v>5.3</v>
      </c>
      <c r="K35" s="5">
        <v>564.79999999999995</v>
      </c>
      <c r="L35" s="5">
        <v>20.100000000000001</v>
      </c>
      <c r="M35" s="5">
        <v>28.72</v>
      </c>
      <c r="N35" s="5">
        <v>174</v>
      </c>
      <c r="O35" s="5">
        <v>78</v>
      </c>
      <c r="P35" s="5">
        <v>8.7899999999999991</v>
      </c>
      <c r="Q35" s="5">
        <v>20.3</v>
      </c>
      <c r="R35" s="5">
        <v>22.12</v>
      </c>
      <c r="S35" s="5">
        <v>3.31</v>
      </c>
      <c r="T35" s="5">
        <v>0.67</v>
      </c>
      <c r="U35" s="5">
        <v>61.3</v>
      </c>
    </row>
    <row r="36" spans="1:21">
      <c r="A36" s="5">
        <v>1349098</v>
      </c>
      <c r="B36" s="5" t="s">
        <v>105</v>
      </c>
      <c r="C36" s="5">
        <v>518449</v>
      </c>
      <c r="D36" s="5">
        <v>7186020</v>
      </c>
      <c r="E36" s="6">
        <v>677</v>
      </c>
      <c r="F36" s="5" t="s">
        <v>106</v>
      </c>
      <c r="G36" s="7">
        <v>41469</v>
      </c>
      <c r="H36" s="5">
        <v>2604</v>
      </c>
      <c r="I36" s="5">
        <v>38.1</v>
      </c>
      <c r="J36" s="5">
        <v>2.2999999999999998</v>
      </c>
      <c r="K36" s="5">
        <v>146.5</v>
      </c>
      <c r="L36" s="5">
        <v>112.5</v>
      </c>
      <c r="M36" s="5">
        <v>98.39</v>
      </c>
      <c r="N36" s="5">
        <v>170</v>
      </c>
      <c r="O36" s="5">
        <v>139</v>
      </c>
      <c r="P36" s="5">
        <v>18.59</v>
      </c>
      <c r="Q36" s="5">
        <v>64</v>
      </c>
      <c r="R36" s="5">
        <v>18.63</v>
      </c>
      <c r="S36" s="5">
        <v>3.67</v>
      </c>
      <c r="T36" s="5">
        <v>0.48</v>
      </c>
      <c r="U36" s="5">
        <v>260.60000000000002</v>
      </c>
    </row>
    <row r="37" spans="1:21">
      <c r="A37" s="5">
        <v>1349099</v>
      </c>
      <c r="B37" s="5" t="s">
        <v>105</v>
      </c>
      <c r="C37" s="5">
        <v>518636</v>
      </c>
      <c r="D37" s="5">
        <v>7186107</v>
      </c>
      <c r="E37" s="6">
        <v>666</v>
      </c>
      <c r="F37" s="5" t="s">
        <v>106</v>
      </c>
      <c r="G37" s="7">
        <v>41469</v>
      </c>
      <c r="H37" s="5">
        <v>1997</v>
      </c>
      <c r="I37" s="5">
        <v>18.5</v>
      </c>
      <c r="J37" s="5">
        <v>3.2</v>
      </c>
      <c r="K37" s="5">
        <v>384.3</v>
      </c>
      <c r="L37" s="5">
        <v>60.6</v>
      </c>
      <c r="M37" s="5">
        <v>72.58</v>
      </c>
      <c r="N37" s="5">
        <v>172</v>
      </c>
      <c r="O37" s="5">
        <v>119</v>
      </c>
      <c r="P37" s="5">
        <v>11.24</v>
      </c>
      <c r="Q37" s="5">
        <v>54.4</v>
      </c>
      <c r="R37" s="5">
        <v>12.31</v>
      </c>
      <c r="S37" s="5">
        <v>2.2400000000000002</v>
      </c>
      <c r="T37" s="5">
        <v>0.49</v>
      </c>
      <c r="U37" s="5">
        <v>211</v>
      </c>
    </row>
    <row r="38" spans="1:21">
      <c r="A38" s="5">
        <v>1349100</v>
      </c>
      <c r="B38" s="5" t="s">
        <v>105</v>
      </c>
      <c r="C38" s="5">
        <v>518774</v>
      </c>
      <c r="D38" s="5">
        <v>7186222</v>
      </c>
      <c r="E38" s="6">
        <v>653</v>
      </c>
      <c r="F38" s="5" t="s">
        <v>106</v>
      </c>
      <c r="G38" s="7">
        <v>41469</v>
      </c>
      <c r="H38" s="5">
        <v>1692</v>
      </c>
      <c r="I38" s="5">
        <v>13.9</v>
      </c>
      <c r="J38" s="5">
        <v>2.8</v>
      </c>
      <c r="K38" s="5">
        <v>703.9</v>
      </c>
      <c r="L38" s="5">
        <v>48.9</v>
      </c>
      <c r="M38" s="5">
        <v>63.46</v>
      </c>
      <c r="N38" s="5">
        <v>150</v>
      </c>
      <c r="O38" s="5">
        <v>131</v>
      </c>
      <c r="P38" s="5">
        <v>9.25</v>
      </c>
      <c r="Q38" s="5">
        <v>43.6</v>
      </c>
      <c r="R38" s="5">
        <v>8.7799999999999994</v>
      </c>
      <c r="S38" s="5">
        <v>1.9</v>
      </c>
      <c r="T38" s="5">
        <v>0.48</v>
      </c>
      <c r="U38" s="5">
        <v>168.6</v>
      </c>
    </row>
    <row r="39" spans="1:21">
      <c r="A39" s="5">
        <v>119601</v>
      </c>
      <c r="B39" s="5" t="s">
        <v>105</v>
      </c>
      <c r="C39" s="5">
        <v>504127</v>
      </c>
      <c r="D39" s="5">
        <v>7182040</v>
      </c>
      <c r="E39" s="6">
        <v>453</v>
      </c>
      <c r="F39" s="5" t="s">
        <v>156</v>
      </c>
      <c r="G39" s="7">
        <v>40732</v>
      </c>
      <c r="H39" s="5">
        <v>256</v>
      </c>
      <c r="I39" s="5">
        <v>5.2</v>
      </c>
      <c r="J39" s="5">
        <v>1</v>
      </c>
      <c r="K39" s="5">
        <v>283.39999999999998</v>
      </c>
      <c r="L39" s="5">
        <v>20.399999999999999</v>
      </c>
      <c r="M39" s="5">
        <v>28.04</v>
      </c>
      <c r="N39" s="5">
        <v>80</v>
      </c>
      <c r="O39" s="5">
        <v>876</v>
      </c>
      <c r="P39" s="5">
        <v>1.44</v>
      </c>
      <c r="Q39" s="5">
        <v>25.3</v>
      </c>
      <c r="R39" s="5">
        <v>14.93</v>
      </c>
      <c r="S39" s="5">
        <v>0.53</v>
      </c>
      <c r="T39" s="5">
        <v>0.16</v>
      </c>
      <c r="U39" s="5">
        <v>167.5</v>
      </c>
    </row>
    <row r="40" spans="1:21">
      <c r="A40" s="5">
        <v>119602</v>
      </c>
      <c r="B40" s="5" t="s">
        <v>105</v>
      </c>
      <c r="C40" s="5">
        <v>503984</v>
      </c>
      <c r="D40" s="5">
        <v>7182275</v>
      </c>
      <c r="E40" s="6">
        <v>453</v>
      </c>
      <c r="F40" s="5" t="s">
        <v>156</v>
      </c>
      <c r="G40" s="7">
        <v>40732</v>
      </c>
      <c r="H40" s="5">
        <v>448</v>
      </c>
      <c r="I40" s="5">
        <v>23.6</v>
      </c>
      <c r="J40" s="5">
        <v>5</v>
      </c>
      <c r="K40" s="5">
        <v>589.5</v>
      </c>
      <c r="L40" s="5">
        <v>32.200000000000003</v>
      </c>
      <c r="M40" s="5">
        <v>53.84</v>
      </c>
      <c r="N40" s="5">
        <v>136</v>
      </c>
      <c r="O40" s="5">
        <v>555</v>
      </c>
      <c r="P40" s="5">
        <v>4.37</v>
      </c>
      <c r="Q40" s="5">
        <v>31.2</v>
      </c>
      <c r="R40" s="5">
        <v>25.16</v>
      </c>
      <c r="S40" s="5">
        <v>3</v>
      </c>
      <c r="T40" s="5">
        <v>0.28000000000000003</v>
      </c>
      <c r="U40" s="5">
        <v>158.9</v>
      </c>
    </row>
    <row r="41" spans="1:21">
      <c r="A41" s="5">
        <v>119603</v>
      </c>
      <c r="B41" s="5" t="s">
        <v>105</v>
      </c>
      <c r="C41" s="5">
        <v>503916</v>
      </c>
      <c r="D41" s="5">
        <v>7182593</v>
      </c>
      <c r="E41" s="6">
        <v>419</v>
      </c>
      <c r="F41" s="5" t="s">
        <v>156</v>
      </c>
      <c r="G41" s="7">
        <v>40732</v>
      </c>
      <c r="H41" s="5">
        <v>271</v>
      </c>
      <c r="I41" s="5">
        <v>13.7</v>
      </c>
      <c r="J41" s="5">
        <v>40</v>
      </c>
      <c r="K41" s="5">
        <v>409.3</v>
      </c>
      <c r="L41" s="5">
        <v>21</v>
      </c>
      <c r="M41" s="5">
        <v>31.12</v>
      </c>
      <c r="N41" s="5">
        <v>82</v>
      </c>
      <c r="O41" s="5">
        <v>254</v>
      </c>
      <c r="P41" s="5">
        <v>2.69</v>
      </c>
      <c r="Q41" s="5">
        <v>20.6</v>
      </c>
      <c r="R41" s="5">
        <v>15.22</v>
      </c>
      <c r="S41" s="5">
        <v>1.74</v>
      </c>
      <c r="T41" s="5">
        <v>0.18</v>
      </c>
      <c r="U41" s="5">
        <v>108.5</v>
      </c>
    </row>
    <row r="42" spans="1:21">
      <c r="A42" s="5">
        <v>119604</v>
      </c>
      <c r="B42" s="5" t="s">
        <v>105</v>
      </c>
      <c r="C42" s="5">
        <v>503941</v>
      </c>
      <c r="D42" s="5">
        <v>7182942</v>
      </c>
      <c r="E42" s="6">
        <v>391</v>
      </c>
      <c r="F42" s="5" t="s">
        <v>156</v>
      </c>
      <c r="G42" s="7">
        <v>40732</v>
      </c>
      <c r="H42" s="5">
        <v>327</v>
      </c>
      <c r="I42" s="5">
        <v>15.5</v>
      </c>
      <c r="J42" s="5">
        <v>8</v>
      </c>
      <c r="K42" s="5">
        <v>578.6</v>
      </c>
      <c r="L42" s="5">
        <v>21.9</v>
      </c>
      <c r="M42" s="5">
        <v>31.84</v>
      </c>
      <c r="N42" s="5">
        <v>84</v>
      </c>
      <c r="O42" s="5">
        <v>210</v>
      </c>
      <c r="P42" s="5">
        <v>3.32</v>
      </c>
      <c r="Q42" s="5">
        <v>22.3</v>
      </c>
      <c r="R42" s="5">
        <v>17</v>
      </c>
      <c r="S42" s="5">
        <v>1.91</v>
      </c>
      <c r="T42" s="5">
        <v>0.19</v>
      </c>
      <c r="U42" s="5">
        <v>100.7</v>
      </c>
    </row>
    <row r="43" spans="1:21">
      <c r="A43" s="5">
        <v>119605</v>
      </c>
      <c r="B43" s="5" t="s">
        <v>105</v>
      </c>
      <c r="C43" s="5">
        <v>503888</v>
      </c>
      <c r="D43" s="5">
        <v>7183194</v>
      </c>
      <c r="E43" s="6">
        <v>387</v>
      </c>
      <c r="F43" s="5" t="s">
        <v>156</v>
      </c>
      <c r="G43" s="7">
        <v>40732</v>
      </c>
      <c r="H43" s="5">
        <v>233</v>
      </c>
      <c r="I43" s="5">
        <v>10.1</v>
      </c>
      <c r="J43" s="5">
        <v>11</v>
      </c>
      <c r="K43" s="5">
        <v>530.70000000000005</v>
      </c>
      <c r="L43" s="5">
        <v>21.1</v>
      </c>
      <c r="M43" s="5">
        <v>23.25</v>
      </c>
      <c r="N43" s="5">
        <v>64</v>
      </c>
      <c r="O43" s="5">
        <v>183</v>
      </c>
      <c r="P43" s="5">
        <v>2.31</v>
      </c>
      <c r="Q43" s="5">
        <v>20.2</v>
      </c>
      <c r="R43" s="5">
        <v>12.38</v>
      </c>
      <c r="S43" s="5">
        <v>1.48</v>
      </c>
      <c r="T43" s="5">
        <v>0.17</v>
      </c>
      <c r="U43" s="5">
        <v>85.5</v>
      </c>
    </row>
    <row r="44" spans="1:21">
      <c r="A44" s="5">
        <v>119606</v>
      </c>
      <c r="B44" s="5" t="s">
        <v>105</v>
      </c>
      <c r="C44" s="5">
        <v>502691</v>
      </c>
      <c r="D44" s="5">
        <v>7183246</v>
      </c>
      <c r="E44" s="6">
        <v>403</v>
      </c>
      <c r="F44" s="5" t="s">
        <v>156</v>
      </c>
      <c r="G44" s="7">
        <v>40734</v>
      </c>
      <c r="H44" s="5">
        <v>428</v>
      </c>
      <c r="I44" s="5">
        <v>14</v>
      </c>
      <c r="J44" s="5">
        <v>1</v>
      </c>
      <c r="K44" s="5">
        <v>377.6</v>
      </c>
      <c r="L44" s="5">
        <v>24.6</v>
      </c>
      <c r="M44" s="5">
        <v>53.18</v>
      </c>
      <c r="N44" s="5">
        <v>110</v>
      </c>
      <c r="O44" s="5">
        <v>149</v>
      </c>
      <c r="P44" s="5">
        <v>10.99</v>
      </c>
      <c r="Q44" s="5">
        <v>34.6</v>
      </c>
      <c r="R44" s="5">
        <v>17.54</v>
      </c>
      <c r="S44" s="5">
        <v>6.77</v>
      </c>
      <c r="T44" s="5">
        <v>0.43</v>
      </c>
      <c r="U44" s="5">
        <v>195.2</v>
      </c>
    </row>
    <row r="45" spans="1:21">
      <c r="A45" s="5">
        <v>119607</v>
      </c>
      <c r="B45" s="5" t="s">
        <v>105</v>
      </c>
      <c r="C45" s="5">
        <v>502739</v>
      </c>
      <c r="D45" s="5">
        <v>7182877</v>
      </c>
      <c r="E45" s="6">
        <v>388</v>
      </c>
      <c r="F45" s="5" t="s">
        <v>156</v>
      </c>
      <c r="G45" s="7">
        <v>40734</v>
      </c>
      <c r="H45" s="5">
        <v>345</v>
      </c>
      <c r="I45" s="5">
        <v>12.6</v>
      </c>
      <c r="J45" s="5">
        <v>5</v>
      </c>
      <c r="K45" s="5">
        <v>403.7</v>
      </c>
      <c r="L45" s="5">
        <v>23.1</v>
      </c>
      <c r="M45" s="5">
        <v>36.31</v>
      </c>
      <c r="N45" s="5">
        <v>84</v>
      </c>
      <c r="O45" s="5">
        <v>202</v>
      </c>
      <c r="P45" s="5">
        <v>5.8</v>
      </c>
      <c r="Q45" s="5">
        <v>28.8</v>
      </c>
      <c r="R45" s="5">
        <v>15.14</v>
      </c>
      <c r="S45" s="5">
        <v>3.34</v>
      </c>
      <c r="T45" s="5">
        <v>0.31</v>
      </c>
      <c r="U45" s="5">
        <v>134.80000000000001</v>
      </c>
    </row>
    <row r="46" spans="1:21">
      <c r="A46" s="5">
        <v>119608</v>
      </c>
      <c r="B46" s="5" t="s">
        <v>105</v>
      </c>
      <c r="C46" s="5">
        <v>502830</v>
      </c>
      <c r="D46" s="5">
        <v>7182504</v>
      </c>
      <c r="E46" s="6">
        <v>451</v>
      </c>
      <c r="F46" s="5" t="s">
        <v>156</v>
      </c>
      <c r="G46" s="7">
        <v>40734</v>
      </c>
      <c r="H46" s="5">
        <v>526</v>
      </c>
      <c r="I46" s="5">
        <v>15</v>
      </c>
      <c r="J46" s="5">
        <v>16</v>
      </c>
      <c r="K46" s="5">
        <v>327.2</v>
      </c>
      <c r="L46" s="5">
        <v>27.1</v>
      </c>
      <c r="M46" s="5">
        <v>56.7</v>
      </c>
      <c r="N46" s="5">
        <v>143</v>
      </c>
      <c r="O46" s="5">
        <v>117</v>
      </c>
      <c r="P46" s="5">
        <v>10.79</v>
      </c>
      <c r="Q46" s="5">
        <v>51</v>
      </c>
      <c r="R46" s="5">
        <v>22.61</v>
      </c>
      <c r="S46" s="5">
        <v>6.5</v>
      </c>
      <c r="T46" s="5">
        <v>0.62</v>
      </c>
      <c r="U46" s="5">
        <v>501.1</v>
      </c>
    </row>
    <row r="47" spans="1:21">
      <c r="A47" s="5">
        <v>119609</v>
      </c>
      <c r="B47" s="5" t="s">
        <v>105</v>
      </c>
      <c r="C47" s="5">
        <v>502077</v>
      </c>
      <c r="D47" s="5">
        <v>7182524</v>
      </c>
      <c r="E47" s="6">
        <v>377</v>
      </c>
      <c r="F47" s="5" t="s">
        <v>156</v>
      </c>
      <c r="G47" s="7">
        <v>40734</v>
      </c>
      <c r="H47" s="5">
        <v>779</v>
      </c>
      <c r="I47" s="5">
        <v>12.4</v>
      </c>
      <c r="J47" s="5">
        <v>4</v>
      </c>
      <c r="K47" s="5">
        <v>294.89999999999998</v>
      </c>
      <c r="L47" s="5">
        <v>18.100000000000001</v>
      </c>
      <c r="M47" s="5">
        <v>81.3</v>
      </c>
      <c r="N47" s="5">
        <v>184</v>
      </c>
      <c r="O47" s="5">
        <v>99</v>
      </c>
      <c r="P47" s="5">
        <v>19.21</v>
      </c>
      <c r="Q47" s="5">
        <v>37.200000000000003</v>
      </c>
      <c r="R47" s="5">
        <v>27.15</v>
      </c>
      <c r="S47" s="5">
        <v>9.33</v>
      </c>
      <c r="T47" s="5">
        <v>0.69</v>
      </c>
      <c r="U47" s="5">
        <v>237.4</v>
      </c>
    </row>
    <row r="48" spans="1:21">
      <c r="A48" s="5">
        <v>119610</v>
      </c>
      <c r="B48" s="5" t="s">
        <v>105</v>
      </c>
      <c r="C48" s="5">
        <v>502001</v>
      </c>
      <c r="D48" s="5">
        <v>7182996</v>
      </c>
      <c r="E48" s="6">
        <v>375</v>
      </c>
      <c r="F48" s="5" t="s">
        <v>156</v>
      </c>
      <c r="G48" s="7">
        <v>40734</v>
      </c>
      <c r="H48" s="5">
        <v>674</v>
      </c>
      <c r="I48" s="5">
        <v>16.100000000000001</v>
      </c>
      <c r="J48" s="5">
        <v>4</v>
      </c>
      <c r="K48" s="5">
        <v>325.7</v>
      </c>
      <c r="L48" s="5">
        <v>20.9</v>
      </c>
      <c r="M48" s="5">
        <v>71.77</v>
      </c>
      <c r="N48" s="5">
        <v>179</v>
      </c>
      <c r="O48" s="5">
        <v>538</v>
      </c>
      <c r="P48" s="5">
        <v>21.43</v>
      </c>
      <c r="Q48" s="5">
        <v>86.8</v>
      </c>
      <c r="R48" s="5">
        <v>28.34</v>
      </c>
      <c r="S48" s="5">
        <v>7.37</v>
      </c>
      <c r="T48" s="5">
        <v>0.48</v>
      </c>
      <c r="U48" s="5">
        <v>867.9</v>
      </c>
    </row>
    <row r="49" spans="1:21">
      <c r="A49" s="5">
        <v>119611</v>
      </c>
      <c r="B49" s="5" t="s">
        <v>105</v>
      </c>
      <c r="C49" s="5">
        <v>501894</v>
      </c>
      <c r="D49" s="5">
        <v>7183536</v>
      </c>
      <c r="E49" s="6">
        <v>321</v>
      </c>
      <c r="F49" s="5" t="s">
        <v>156</v>
      </c>
      <c r="G49" s="7">
        <v>40734</v>
      </c>
      <c r="H49" s="5">
        <v>547</v>
      </c>
      <c r="I49" s="5">
        <v>14.4</v>
      </c>
      <c r="J49" s="5">
        <v>4</v>
      </c>
      <c r="K49" s="5">
        <v>312</v>
      </c>
      <c r="L49" s="5">
        <v>20.7</v>
      </c>
      <c r="M49" s="5">
        <v>62.47</v>
      </c>
      <c r="N49" s="5">
        <v>131</v>
      </c>
      <c r="O49" s="5">
        <v>605</v>
      </c>
      <c r="P49" s="5">
        <v>18.93</v>
      </c>
      <c r="Q49" s="5">
        <v>107.8</v>
      </c>
      <c r="R49" s="5">
        <v>24.52</v>
      </c>
      <c r="S49" s="5">
        <v>6.56</v>
      </c>
      <c r="T49" s="5">
        <v>0.45</v>
      </c>
      <c r="U49" s="5">
        <v>1361.4</v>
      </c>
    </row>
    <row r="50" spans="1:21">
      <c r="A50" s="5">
        <v>119612</v>
      </c>
      <c r="B50" s="5" t="s">
        <v>105</v>
      </c>
      <c r="C50" s="5">
        <v>502152</v>
      </c>
      <c r="D50" s="5">
        <v>7183967</v>
      </c>
      <c r="E50" s="6">
        <v>295</v>
      </c>
      <c r="F50" s="5" t="s">
        <v>156</v>
      </c>
      <c r="G50" s="7">
        <v>40734</v>
      </c>
      <c r="H50" s="5">
        <v>331</v>
      </c>
      <c r="I50" s="5">
        <v>10.4</v>
      </c>
      <c r="J50" s="5">
        <v>5</v>
      </c>
      <c r="K50" s="5">
        <v>456.7</v>
      </c>
      <c r="L50" s="5">
        <v>25.8</v>
      </c>
      <c r="M50" s="5">
        <v>38.93</v>
      </c>
      <c r="N50" s="5">
        <v>89</v>
      </c>
      <c r="O50" s="5">
        <v>286</v>
      </c>
      <c r="P50" s="5">
        <v>6.22</v>
      </c>
      <c r="Q50" s="5">
        <v>55.6</v>
      </c>
      <c r="R50" s="5">
        <v>14.82</v>
      </c>
      <c r="S50" s="5">
        <v>2.39</v>
      </c>
      <c r="T50" s="5">
        <v>0.33</v>
      </c>
      <c r="U50" s="5">
        <v>365.7</v>
      </c>
    </row>
    <row r="51" spans="1:21">
      <c r="A51" s="5">
        <v>119613</v>
      </c>
      <c r="B51" s="5" t="s">
        <v>105</v>
      </c>
      <c r="C51" s="5">
        <v>506024</v>
      </c>
      <c r="D51" s="5">
        <v>7184599</v>
      </c>
      <c r="E51" s="6">
        <v>326</v>
      </c>
      <c r="F51" s="5" t="s">
        <v>156</v>
      </c>
      <c r="G51" s="7">
        <v>40736</v>
      </c>
      <c r="H51" s="5">
        <v>444</v>
      </c>
      <c r="I51" s="5">
        <v>11.2</v>
      </c>
      <c r="J51" s="5">
        <v>5</v>
      </c>
      <c r="K51" s="5">
        <v>499.8</v>
      </c>
      <c r="L51" s="5">
        <v>27.8</v>
      </c>
      <c r="M51" s="5">
        <v>43.64</v>
      </c>
      <c r="N51" s="5">
        <v>103</v>
      </c>
      <c r="O51" s="5">
        <v>318</v>
      </c>
      <c r="P51" s="5">
        <v>7.2</v>
      </c>
      <c r="Q51" s="5">
        <v>71.8</v>
      </c>
      <c r="R51" s="5">
        <v>15.45</v>
      </c>
      <c r="S51" s="5">
        <v>2.78</v>
      </c>
      <c r="T51" s="5">
        <v>0.36</v>
      </c>
      <c r="U51" s="5">
        <v>469</v>
      </c>
    </row>
    <row r="52" spans="1:21">
      <c r="A52" s="5">
        <v>119614</v>
      </c>
      <c r="B52" s="5" t="s">
        <v>105</v>
      </c>
      <c r="C52" s="5">
        <v>505440</v>
      </c>
      <c r="D52" s="5">
        <v>7184553</v>
      </c>
      <c r="E52" s="6">
        <v>332</v>
      </c>
      <c r="F52" s="5" t="s">
        <v>156</v>
      </c>
      <c r="G52" s="7">
        <v>40736</v>
      </c>
      <c r="H52" s="5">
        <v>393</v>
      </c>
      <c r="I52" s="5">
        <v>11.9</v>
      </c>
      <c r="J52" s="5">
        <v>4</v>
      </c>
      <c r="K52" s="5">
        <v>383.8</v>
      </c>
      <c r="L52" s="5">
        <v>33.5</v>
      </c>
      <c r="M52" s="5">
        <v>41.55</v>
      </c>
      <c r="N52" s="5">
        <v>101</v>
      </c>
      <c r="O52" s="5">
        <v>349</v>
      </c>
      <c r="P52" s="5">
        <v>7.32</v>
      </c>
      <c r="Q52" s="5">
        <v>63.7</v>
      </c>
      <c r="R52" s="5">
        <v>17.329999999999998</v>
      </c>
      <c r="S52" s="5">
        <v>2.73</v>
      </c>
      <c r="T52" s="5">
        <v>0.39</v>
      </c>
      <c r="U52" s="5">
        <v>427.1</v>
      </c>
    </row>
    <row r="53" spans="1:21">
      <c r="A53" s="5">
        <v>119615</v>
      </c>
      <c r="B53" s="5" t="s">
        <v>105</v>
      </c>
      <c r="C53" s="5">
        <v>504985</v>
      </c>
      <c r="D53" s="5">
        <v>7184328</v>
      </c>
      <c r="E53" s="6">
        <v>319</v>
      </c>
      <c r="F53" s="5" t="s">
        <v>156</v>
      </c>
      <c r="G53" s="7">
        <v>40736</v>
      </c>
      <c r="H53" s="5">
        <v>344</v>
      </c>
      <c r="I53" s="5">
        <v>10</v>
      </c>
      <c r="J53" s="5">
        <v>3</v>
      </c>
      <c r="K53" s="5">
        <v>405.8</v>
      </c>
      <c r="L53" s="5">
        <v>24.5</v>
      </c>
      <c r="M53" s="5">
        <v>37.22</v>
      </c>
      <c r="N53" s="5">
        <v>83</v>
      </c>
      <c r="O53" s="5">
        <v>303</v>
      </c>
      <c r="P53" s="5">
        <v>6.04</v>
      </c>
      <c r="Q53" s="5">
        <v>56.4</v>
      </c>
      <c r="R53" s="5">
        <v>14.2</v>
      </c>
      <c r="S53" s="5">
        <v>2.29</v>
      </c>
      <c r="T53" s="5">
        <v>0.33</v>
      </c>
      <c r="U53" s="5">
        <v>394.8</v>
      </c>
    </row>
    <row r="54" spans="1:21">
      <c r="A54" s="5">
        <v>1301015</v>
      </c>
      <c r="B54" s="5" t="s">
        <v>105</v>
      </c>
      <c r="C54" s="5">
        <v>507522</v>
      </c>
      <c r="D54" s="5">
        <v>7184684</v>
      </c>
      <c r="E54" s="6">
        <v>369</v>
      </c>
      <c r="F54" s="5" t="s">
        <v>176</v>
      </c>
      <c r="G54" s="7">
        <v>41082</v>
      </c>
      <c r="H54" s="5">
        <v>287</v>
      </c>
      <c r="I54" s="5">
        <v>11.6</v>
      </c>
      <c r="J54" s="5">
        <v>3</v>
      </c>
      <c r="K54" s="5">
        <v>499.8</v>
      </c>
      <c r="L54" s="5">
        <v>20.2</v>
      </c>
      <c r="M54" s="5">
        <v>38.54</v>
      </c>
      <c r="N54" s="5">
        <v>84</v>
      </c>
      <c r="O54" s="5">
        <v>306</v>
      </c>
      <c r="P54" s="5">
        <v>6.64</v>
      </c>
      <c r="Q54" s="5">
        <v>60.5</v>
      </c>
      <c r="R54" s="5">
        <v>14.29</v>
      </c>
      <c r="S54" s="5">
        <v>2.0099999999999998</v>
      </c>
      <c r="T54" s="5">
        <v>0.36</v>
      </c>
      <c r="U54" s="5">
        <v>238.8</v>
      </c>
    </row>
    <row r="55" spans="1:21">
      <c r="A55" s="5">
        <v>1301016</v>
      </c>
      <c r="B55" s="5" t="s">
        <v>105</v>
      </c>
      <c r="C55" s="5">
        <v>504444</v>
      </c>
      <c r="D55" s="5">
        <v>7184159</v>
      </c>
      <c r="E55" s="6">
        <v>330</v>
      </c>
      <c r="F55" s="5" t="s">
        <v>176</v>
      </c>
      <c r="G55" s="7">
        <v>41082</v>
      </c>
      <c r="H55" s="5">
        <v>420</v>
      </c>
      <c r="I55" s="5">
        <v>20.5</v>
      </c>
      <c r="J55" s="5">
        <v>3</v>
      </c>
      <c r="K55" s="5">
        <v>497.1</v>
      </c>
      <c r="L55" s="5">
        <v>25.1</v>
      </c>
      <c r="M55" s="5">
        <v>65.39</v>
      </c>
      <c r="N55" s="5">
        <v>90</v>
      </c>
      <c r="O55" s="5">
        <v>2346</v>
      </c>
      <c r="P55" s="5">
        <v>39.31</v>
      </c>
      <c r="Q55" s="5">
        <v>269.8</v>
      </c>
      <c r="R55" s="5">
        <v>36.93</v>
      </c>
      <c r="S55" s="5">
        <v>5.41</v>
      </c>
      <c r="T55" s="5">
        <v>1.39</v>
      </c>
      <c r="U55" s="5">
        <v>2673.2</v>
      </c>
    </row>
    <row r="56" spans="1:21">
      <c r="A56" s="5">
        <v>1301017</v>
      </c>
      <c r="B56" s="5" t="s">
        <v>105</v>
      </c>
      <c r="C56" s="5">
        <v>506316</v>
      </c>
      <c r="D56" s="5">
        <v>7184457</v>
      </c>
      <c r="E56" s="6">
        <v>345</v>
      </c>
      <c r="F56" s="5" t="s">
        <v>176</v>
      </c>
      <c r="G56" s="7">
        <v>41082</v>
      </c>
      <c r="H56" s="5">
        <v>370</v>
      </c>
      <c r="I56" s="5">
        <v>13.6</v>
      </c>
      <c r="J56" s="5">
        <v>14</v>
      </c>
      <c r="K56" s="5">
        <v>616.4</v>
      </c>
      <c r="L56" s="5">
        <v>34.799999999999997</v>
      </c>
      <c r="M56" s="5">
        <v>58.37</v>
      </c>
      <c r="N56" s="5">
        <v>84</v>
      </c>
      <c r="O56" s="5">
        <v>561</v>
      </c>
      <c r="P56" s="5">
        <v>10.02</v>
      </c>
      <c r="Q56" s="5">
        <v>111.4</v>
      </c>
      <c r="R56" s="5">
        <v>24.74</v>
      </c>
      <c r="S56" s="5">
        <v>2.62</v>
      </c>
      <c r="T56" s="5">
        <v>0.43</v>
      </c>
      <c r="U56" s="5">
        <v>888.8</v>
      </c>
    </row>
    <row r="57" spans="1:21">
      <c r="A57" s="5">
        <v>1301018</v>
      </c>
      <c r="B57" s="5" t="s">
        <v>105</v>
      </c>
      <c r="C57" s="5">
        <v>506482</v>
      </c>
      <c r="D57" s="5">
        <v>7182334</v>
      </c>
      <c r="E57" s="6">
        <v>412</v>
      </c>
      <c r="F57" s="5" t="s">
        <v>182</v>
      </c>
      <c r="G57" s="7">
        <v>41082</v>
      </c>
      <c r="H57" s="5">
        <v>521</v>
      </c>
      <c r="I57" s="5">
        <v>16.3</v>
      </c>
      <c r="J57" s="5">
        <v>19</v>
      </c>
      <c r="K57" s="5">
        <v>541.29999999999995</v>
      </c>
      <c r="L57" s="5">
        <v>32.700000000000003</v>
      </c>
      <c r="M57" s="5">
        <v>67.430000000000007</v>
      </c>
      <c r="N57" s="5">
        <v>115</v>
      </c>
      <c r="O57" s="5">
        <v>498</v>
      </c>
      <c r="P57" s="5">
        <v>15.78</v>
      </c>
      <c r="Q57" s="5">
        <v>94.4</v>
      </c>
      <c r="R57" s="5">
        <v>25.3</v>
      </c>
      <c r="S57" s="5">
        <v>3.5</v>
      </c>
      <c r="T57" s="5">
        <v>0.41</v>
      </c>
      <c r="U57" s="5">
        <v>717.5</v>
      </c>
    </row>
    <row r="58" spans="1:21">
      <c r="A58" s="5">
        <v>1301019</v>
      </c>
      <c r="B58" s="5" t="s">
        <v>105</v>
      </c>
      <c r="C58" s="5">
        <v>506482</v>
      </c>
      <c r="D58" s="5">
        <v>7182375</v>
      </c>
      <c r="E58" s="6">
        <v>413</v>
      </c>
      <c r="F58" s="5" t="s">
        <v>182</v>
      </c>
      <c r="G58" s="7">
        <v>41082</v>
      </c>
      <c r="H58" s="5">
        <v>768</v>
      </c>
      <c r="I58" s="5">
        <v>16.5</v>
      </c>
      <c r="J58" s="5">
        <v>146</v>
      </c>
      <c r="K58" s="5">
        <v>421.4</v>
      </c>
      <c r="L58" s="5">
        <v>29.3</v>
      </c>
      <c r="M58" s="5">
        <v>71.45</v>
      </c>
      <c r="N58" s="5">
        <v>125</v>
      </c>
      <c r="O58" s="5">
        <v>454</v>
      </c>
      <c r="P58" s="5">
        <v>14.74</v>
      </c>
      <c r="Q58" s="5">
        <v>96.4</v>
      </c>
      <c r="R58" s="5">
        <v>26.82</v>
      </c>
      <c r="S58" s="5">
        <v>4.2</v>
      </c>
      <c r="T58" s="5">
        <v>0.52</v>
      </c>
      <c r="U58" s="5">
        <v>620.9</v>
      </c>
    </row>
    <row r="59" spans="1:21">
      <c r="A59" s="5">
        <v>1301020</v>
      </c>
      <c r="B59" s="5" t="s">
        <v>105</v>
      </c>
      <c r="C59" s="5">
        <v>507521</v>
      </c>
      <c r="D59" s="5">
        <v>7178308</v>
      </c>
      <c r="E59" s="6">
        <v>606</v>
      </c>
      <c r="F59" s="5" t="s">
        <v>176</v>
      </c>
      <c r="G59" s="7">
        <v>41082</v>
      </c>
      <c r="H59" s="5">
        <v>475</v>
      </c>
      <c r="I59" s="5">
        <v>18.7</v>
      </c>
      <c r="J59" s="5">
        <v>14</v>
      </c>
      <c r="K59" s="5">
        <v>1067.0999999999999</v>
      </c>
      <c r="L59" s="5">
        <v>21.7</v>
      </c>
      <c r="M59" s="5">
        <v>46.75</v>
      </c>
      <c r="N59" s="5">
        <v>103</v>
      </c>
      <c r="O59" s="5">
        <v>1831</v>
      </c>
      <c r="P59" s="5">
        <v>14.62</v>
      </c>
      <c r="Q59" s="5">
        <v>91.9</v>
      </c>
      <c r="R59" s="5">
        <v>18.260000000000002</v>
      </c>
      <c r="S59" s="5">
        <v>3.15</v>
      </c>
      <c r="T59" s="5">
        <v>0.26</v>
      </c>
      <c r="U59" s="5">
        <v>495.8</v>
      </c>
    </row>
    <row r="60" spans="1:21">
      <c r="A60" s="5">
        <v>1301021</v>
      </c>
      <c r="B60" s="5" t="s">
        <v>105</v>
      </c>
      <c r="C60" s="5">
        <v>509175</v>
      </c>
      <c r="D60" s="5">
        <v>7179505</v>
      </c>
      <c r="E60" s="6">
        <v>497</v>
      </c>
      <c r="F60" s="5" t="s">
        <v>182</v>
      </c>
      <c r="G60" s="7">
        <v>41082</v>
      </c>
      <c r="H60" s="5">
        <v>470</v>
      </c>
      <c r="I60" s="5">
        <v>12.4</v>
      </c>
      <c r="J60" s="5">
        <v>9</v>
      </c>
      <c r="K60" s="5">
        <v>324.7</v>
      </c>
      <c r="L60" s="5">
        <v>39.4</v>
      </c>
      <c r="M60" s="5">
        <v>62.63</v>
      </c>
      <c r="N60" s="5">
        <v>167</v>
      </c>
      <c r="O60" s="5">
        <v>529</v>
      </c>
      <c r="P60" s="5">
        <v>7.65</v>
      </c>
      <c r="Q60" s="5">
        <v>85.8</v>
      </c>
      <c r="R60" s="5">
        <v>23.43</v>
      </c>
      <c r="S60" s="5">
        <v>2.0099999999999998</v>
      </c>
      <c r="T60" s="5">
        <v>0.21</v>
      </c>
      <c r="U60" s="5">
        <v>750.9</v>
      </c>
    </row>
    <row r="61" spans="1:21">
      <c r="A61" s="5">
        <v>1301022</v>
      </c>
      <c r="B61" s="5" t="s">
        <v>105</v>
      </c>
      <c r="C61" s="5">
        <v>514574</v>
      </c>
      <c r="D61" s="5">
        <v>7180514</v>
      </c>
      <c r="E61" s="6">
        <v>454</v>
      </c>
      <c r="F61" s="5" t="s">
        <v>176</v>
      </c>
      <c r="G61" s="7">
        <v>41083</v>
      </c>
      <c r="H61" s="5">
        <v>536</v>
      </c>
      <c r="I61" s="5">
        <v>35.799999999999997</v>
      </c>
      <c r="J61" s="5">
        <v>1</v>
      </c>
      <c r="K61" s="5">
        <v>558.20000000000005</v>
      </c>
      <c r="L61" s="5">
        <v>25.4</v>
      </c>
      <c r="M61" s="5">
        <v>82.36</v>
      </c>
      <c r="N61" s="5">
        <v>118</v>
      </c>
      <c r="O61" s="5">
        <v>451</v>
      </c>
      <c r="P61" s="5">
        <v>24.8</v>
      </c>
      <c r="Q61" s="5">
        <v>91.3</v>
      </c>
      <c r="R61" s="5">
        <v>20.53</v>
      </c>
      <c r="S61" s="5">
        <v>6.01</v>
      </c>
      <c r="T61" s="5">
        <v>1.08</v>
      </c>
      <c r="U61" s="5">
        <v>474.1</v>
      </c>
    </row>
    <row r="62" spans="1:21">
      <c r="A62" s="5">
        <v>1301023</v>
      </c>
      <c r="B62" s="5" t="s">
        <v>105</v>
      </c>
      <c r="C62" s="5">
        <v>515968</v>
      </c>
      <c r="D62" s="5">
        <v>7179574</v>
      </c>
      <c r="E62" s="6">
        <v>492</v>
      </c>
      <c r="F62" s="5" t="s">
        <v>182</v>
      </c>
      <c r="G62" s="7">
        <v>41083</v>
      </c>
      <c r="H62" s="5">
        <v>622</v>
      </c>
      <c r="I62" s="5">
        <v>17.399999999999999</v>
      </c>
      <c r="J62" s="5">
        <v>13</v>
      </c>
      <c r="K62" s="5">
        <v>596.20000000000005</v>
      </c>
      <c r="L62" s="5">
        <v>22.8</v>
      </c>
      <c r="M62" s="5">
        <v>56.83</v>
      </c>
      <c r="N62" s="5">
        <v>159</v>
      </c>
      <c r="O62" s="5">
        <v>457</v>
      </c>
      <c r="P62" s="5">
        <v>27.96</v>
      </c>
      <c r="Q62" s="5">
        <v>131.80000000000001</v>
      </c>
      <c r="R62" s="5">
        <v>13.09</v>
      </c>
      <c r="S62" s="5">
        <v>4.08</v>
      </c>
      <c r="T62" s="5">
        <v>0.72</v>
      </c>
      <c r="U62" s="5">
        <v>580.4</v>
      </c>
    </row>
    <row r="63" spans="1:21">
      <c r="A63" s="5">
        <v>1301024</v>
      </c>
      <c r="B63" s="5" t="s">
        <v>105</v>
      </c>
      <c r="C63" s="5">
        <v>517848</v>
      </c>
      <c r="D63" s="5">
        <v>7177944</v>
      </c>
      <c r="E63" s="6">
        <v>561</v>
      </c>
      <c r="F63" s="5" t="s">
        <v>182</v>
      </c>
      <c r="G63" s="7">
        <v>41083</v>
      </c>
      <c r="H63" s="5">
        <v>604</v>
      </c>
      <c r="I63" s="5">
        <v>15.8</v>
      </c>
      <c r="J63" s="5">
        <v>14</v>
      </c>
      <c r="K63" s="5">
        <v>780.4</v>
      </c>
      <c r="L63" s="5">
        <v>30.8</v>
      </c>
      <c r="M63" s="5">
        <v>61.24</v>
      </c>
      <c r="N63" s="5">
        <v>155</v>
      </c>
      <c r="O63" s="5">
        <v>442</v>
      </c>
      <c r="P63" s="5">
        <v>12.26</v>
      </c>
      <c r="Q63" s="5">
        <v>94.5</v>
      </c>
      <c r="R63" s="5">
        <v>14.25</v>
      </c>
      <c r="S63" s="5">
        <v>3.13</v>
      </c>
      <c r="T63" s="5">
        <v>0.37</v>
      </c>
      <c r="U63" s="5">
        <v>568.6</v>
      </c>
    </row>
    <row r="64" spans="1:21">
      <c r="A64" s="5">
        <v>1301025</v>
      </c>
      <c r="B64" s="5" t="s">
        <v>105</v>
      </c>
      <c r="C64" s="5">
        <v>517824</v>
      </c>
      <c r="D64" s="5">
        <v>7178128</v>
      </c>
      <c r="E64" s="6">
        <v>565</v>
      </c>
      <c r="F64" s="5" t="s">
        <v>176</v>
      </c>
      <c r="G64" s="7">
        <v>41083</v>
      </c>
      <c r="H64" s="5">
        <v>904</v>
      </c>
      <c r="I64" s="5">
        <v>20.100000000000001</v>
      </c>
      <c r="J64" s="5">
        <v>4</v>
      </c>
      <c r="K64" s="5">
        <v>342.3</v>
      </c>
      <c r="L64" s="5">
        <v>35.5</v>
      </c>
      <c r="M64" s="5">
        <v>91.12</v>
      </c>
      <c r="N64" s="5">
        <v>150</v>
      </c>
      <c r="O64" s="5">
        <v>143</v>
      </c>
      <c r="P64" s="5">
        <v>23.86</v>
      </c>
      <c r="Q64" s="5">
        <v>94.2</v>
      </c>
      <c r="R64" s="5">
        <v>12.07</v>
      </c>
      <c r="S64" s="5">
        <v>4.58</v>
      </c>
      <c r="T64" s="5">
        <v>0.5</v>
      </c>
      <c r="U64" s="5">
        <v>641.79999999999995</v>
      </c>
    </row>
    <row r="65" spans="1:21">
      <c r="A65" s="5">
        <v>1301026</v>
      </c>
      <c r="B65" s="5" t="s">
        <v>105</v>
      </c>
      <c r="C65" s="5">
        <v>519816</v>
      </c>
      <c r="D65" s="5">
        <v>7170049</v>
      </c>
      <c r="E65" s="6">
        <v>941</v>
      </c>
      <c r="F65" s="5" t="s">
        <v>176</v>
      </c>
      <c r="G65" s="7">
        <v>41083</v>
      </c>
      <c r="H65" s="5">
        <v>77</v>
      </c>
      <c r="I65" s="5">
        <v>6.7</v>
      </c>
      <c r="J65" s="5">
        <v>22</v>
      </c>
      <c r="K65" s="5">
        <v>126.6</v>
      </c>
      <c r="L65" s="5">
        <v>23.7</v>
      </c>
      <c r="M65" s="5">
        <v>16.41</v>
      </c>
      <c r="N65" s="5">
        <v>26</v>
      </c>
      <c r="O65" s="5">
        <v>475</v>
      </c>
      <c r="P65" s="5">
        <v>1.21</v>
      </c>
      <c r="Q65" s="5">
        <v>34.4</v>
      </c>
      <c r="R65" s="5">
        <v>10.66</v>
      </c>
      <c r="S65" s="5">
        <v>0.28000000000000003</v>
      </c>
      <c r="T65" s="5">
        <v>0.06</v>
      </c>
      <c r="U65" s="5">
        <v>101.3</v>
      </c>
    </row>
    <row r="66" spans="1:21">
      <c r="A66" s="5">
        <v>1301027</v>
      </c>
      <c r="B66" s="5" t="s">
        <v>105</v>
      </c>
      <c r="C66" s="5">
        <v>519759</v>
      </c>
      <c r="D66" s="5">
        <v>7170041</v>
      </c>
      <c r="E66" s="6">
        <v>944</v>
      </c>
      <c r="F66" s="5" t="s">
        <v>176</v>
      </c>
      <c r="G66" s="7">
        <v>41083</v>
      </c>
      <c r="H66" s="5">
        <v>66</v>
      </c>
      <c r="I66" s="5">
        <v>5</v>
      </c>
      <c r="J66" s="5">
        <v>4</v>
      </c>
      <c r="K66" s="5">
        <v>89.3</v>
      </c>
      <c r="L66" s="5">
        <v>20.100000000000001</v>
      </c>
      <c r="M66" s="5">
        <v>16.73</v>
      </c>
      <c r="N66" s="5">
        <v>16</v>
      </c>
      <c r="O66" s="5">
        <v>351</v>
      </c>
      <c r="P66" s="5">
        <v>0.53</v>
      </c>
      <c r="Q66" s="5">
        <v>25.4</v>
      </c>
      <c r="R66" s="5">
        <v>9.9</v>
      </c>
      <c r="S66" s="5">
        <v>0.26</v>
      </c>
      <c r="T66" s="5">
        <v>0.05</v>
      </c>
      <c r="U66" s="5">
        <v>76.900000000000006</v>
      </c>
    </row>
    <row r="67" spans="1:21">
      <c r="A67" s="5">
        <v>1301935</v>
      </c>
      <c r="B67" s="5" t="s">
        <v>105</v>
      </c>
      <c r="C67" s="5">
        <v>525338</v>
      </c>
      <c r="D67" s="5">
        <v>7187556</v>
      </c>
      <c r="E67" s="6">
        <v>636</v>
      </c>
      <c r="F67" s="5" t="s">
        <v>193</v>
      </c>
      <c r="G67" s="7">
        <v>41118</v>
      </c>
      <c r="H67" s="5">
        <v>452</v>
      </c>
      <c r="I67" s="5">
        <v>26.3</v>
      </c>
      <c r="J67" s="5">
        <v>3</v>
      </c>
      <c r="K67" s="5">
        <v>487.3</v>
      </c>
      <c r="L67" s="5">
        <v>9.4</v>
      </c>
      <c r="M67" s="5">
        <v>31.15</v>
      </c>
      <c r="N67" s="5">
        <v>106</v>
      </c>
      <c r="O67" s="5">
        <v>25</v>
      </c>
      <c r="P67" s="5">
        <v>11.28</v>
      </c>
      <c r="Q67" s="5">
        <v>20.3</v>
      </c>
      <c r="R67" s="5">
        <v>19.7</v>
      </c>
      <c r="S67" s="5">
        <v>2.97</v>
      </c>
      <c r="T67" s="5">
        <v>0.85</v>
      </c>
      <c r="U67" s="5">
        <v>68.099999999999994</v>
      </c>
    </row>
    <row r="68" spans="1:21">
      <c r="A68" s="5">
        <v>1301936</v>
      </c>
      <c r="B68" s="5" t="s">
        <v>105</v>
      </c>
      <c r="C68" s="5">
        <v>525406</v>
      </c>
      <c r="D68" s="5">
        <v>7187606</v>
      </c>
      <c r="E68" s="6">
        <v>634</v>
      </c>
      <c r="F68" s="5" t="s">
        <v>193</v>
      </c>
      <c r="G68" s="7">
        <v>41118</v>
      </c>
      <c r="H68" s="5">
        <v>271</v>
      </c>
      <c r="I68" s="5">
        <v>17.600000000000001</v>
      </c>
      <c r="J68" s="5">
        <v>2</v>
      </c>
      <c r="K68" s="5">
        <v>1433.9</v>
      </c>
      <c r="L68" s="5">
        <v>10.4</v>
      </c>
      <c r="M68" s="5">
        <v>43.15</v>
      </c>
      <c r="N68" s="5">
        <v>77</v>
      </c>
      <c r="O68" s="5">
        <v>158</v>
      </c>
      <c r="P68" s="5">
        <v>7.8</v>
      </c>
      <c r="Q68" s="5">
        <v>48.1</v>
      </c>
      <c r="R68" s="5">
        <v>14.59</v>
      </c>
      <c r="S68" s="5">
        <v>2.35</v>
      </c>
      <c r="T68" s="5">
        <v>0.49</v>
      </c>
      <c r="U68" s="5">
        <v>189.1</v>
      </c>
    </row>
    <row r="69" spans="1:21">
      <c r="A69" s="5">
        <v>1301937</v>
      </c>
      <c r="B69" s="5" t="s">
        <v>105</v>
      </c>
      <c r="C69" s="5">
        <v>524809</v>
      </c>
      <c r="D69" s="5">
        <v>7187556</v>
      </c>
      <c r="E69" s="6">
        <v>621</v>
      </c>
      <c r="F69" s="5" t="s">
        <v>193</v>
      </c>
      <c r="G69" s="7">
        <v>41118</v>
      </c>
      <c r="H69" s="5">
        <v>249</v>
      </c>
      <c r="I69" s="5">
        <v>18.399999999999999</v>
      </c>
      <c r="J69" s="5">
        <v>1</v>
      </c>
      <c r="K69" s="5">
        <v>785.6</v>
      </c>
      <c r="L69" s="5">
        <v>8.9</v>
      </c>
      <c r="M69" s="5">
        <v>45.03</v>
      </c>
      <c r="N69" s="5">
        <v>66</v>
      </c>
      <c r="O69" s="5">
        <v>127</v>
      </c>
      <c r="P69" s="5">
        <v>8.01</v>
      </c>
      <c r="Q69" s="5">
        <v>57</v>
      </c>
      <c r="R69" s="5">
        <v>14.32</v>
      </c>
      <c r="S69" s="5">
        <v>2.35</v>
      </c>
      <c r="T69" s="5">
        <v>0.5</v>
      </c>
      <c r="U69" s="5">
        <v>212.6</v>
      </c>
    </row>
    <row r="70" spans="1:21">
      <c r="A70" s="5">
        <v>1298220</v>
      </c>
      <c r="B70" s="5" t="s">
        <v>105</v>
      </c>
      <c r="C70" s="5">
        <v>519185</v>
      </c>
      <c r="D70" s="5">
        <v>7184993</v>
      </c>
      <c r="E70" s="6">
        <v>939</v>
      </c>
      <c r="F70" s="5" t="s">
        <v>106</v>
      </c>
      <c r="G70" s="7">
        <v>41469</v>
      </c>
      <c r="H70" s="5">
        <v>1838</v>
      </c>
      <c r="I70" s="5">
        <v>13</v>
      </c>
      <c r="J70" s="5">
        <v>3.7</v>
      </c>
      <c r="K70" s="5">
        <v>1243.9000000000001</v>
      </c>
      <c r="L70" s="5">
        <v>18.7</v>
      </c>
      <c r="M70" s="5">
        <v>20.2</v>
      </c>
      <c r="N70" s="5">
        <v>167</v>
      </c>
      <c r="O70" s="5">
        <v>53</v>
      </c>
      <c r="P70" s="5">
        <v>12.88</v>
      </c>
      <c r="Q70" s="5">
        <v>19.8</v>
      </c>
      <c r="R70" s="5">
        <v>14.38</v>
      </c>
      <c r="S70" s="5">
        <v>5.87</v>
      </c>
      <c r="T70" s="5">
        <v>1.33</v>
      </c>
      <c r="U70" s="5">
        <v>91.4</v>
      </c>
    </row>
    <row r="71" spans="1:21">
      <c r="A71" s="5">
        <v>1298221</v>
      </c>
      <c r="B71" s="5" t="s">
        <v>105</v>
      </c>
      <c r="C71" s="5">
        <v>519156</v>
      </c>
      <c r="D71" s="5">
        <v>7185205</v>
      </c>
      <c r="E71" s="6">
        <v>895</v>
      </c>
      <c r="F71" s="5" t="s">
        <v>106</v>
      </c>
      <c r="G71" s="7">
        <v>41469</v>
      </c>
      <c r="H71" s="5">
        <v>2697</v>
      </c>
      <c r="I71" s="5">
        <v>12.5</v>
      </c>
      <c r="J71" s="5">
        <v>2.4</v>
      </c>
      <c r="K71" s="5">
        <v>878.8</v>
      </c>
      <c r="L71" s="5">
        <v>32.299999999999997</v>
      </c>
      <c r="M71" s="5">
        <v>63.42</v>
      </c>
      <c r="N71" s="5">
        <v>151</v>
      </c>
      <c r="O71" s="5">
        <v>26</v>
      </c>
      <c r="P71" s="5">
        <v>24.33</v>
      </c>
      <c r="Q71" s="5">
        <v>28.7</v>
      </c>
      <c r="R71" s="5">
        <v>11.66</v>
      </c>
      <c r="S71" s="5">
        <v>6.1</v>
      </c>
      <c r="T71" s="5">
        <v>1.3</v>
      </c>
      <c r="U71" s="5">
        <v>97.5</v>
      </c>
    </row>
    <row r="72" spans="1:21">
      <c r="A72" s="5">
        <v>1298222</v>
      </c>
      <c r="B72" s="5" t="s">
        <v>105</v>
      </c>
      <c r="C72" s="5">
        <v>519129</v>
      </c>
      <c r="D72" s="5">
        <v>7185269</v>
      </c>
      <c r="E72" s="6">
        <v>877</v>
      </c>
      <c r="F72" s="5" t="s">
        <v>106</v>
      </c>
      <c r="G72" s="7">
        <v>41469</v>
      </c>
      <c r="H72" s="5">
        <v>2293</v>
      </c>
      <c r="I72" s="5">
        <v>11.5</v>
      </c>
      <c r="J72" s="5">
        <v>7.1</v>
      </c>
      <c r="K72" s="5">
        <v>1764.5</v>
      </c>
      <c r="L72" s="5">
        <v>27.9</v>
      </c>
      <c r="M72" s="5">
        <v>32.01</v>
      </c>
      <c r="N72" s="5">
        <v>220</v>
      </c>
      <c r="O72" s="5">
        <v>28</v>
      </c>
      <c r="P72" s="5">
        <v>9.89</v>
      </c>
      <c r="Q72" s="5">
        <v>20.9</v>
      </c>
      <c r="R72" s="5">
        <v>15.82</v>
      </c>
      <c r="S72" s="5">
        <v>3.55</v>
      </c>
      <c r="T72" s="5">
        <v>0.57999999999999996</v>
      </c>
      <c r="U72" s="5">
        <v>50.9</v>
      </c>
    </row>
    <row r="73" spans="1:21">
      <c r="A73" s="5">
        <v>1298223</v>
      </c>
      <c r="B73" s="5" t="s">
        <v>105</v>
      </c>
      <c r="C73" s="5">
        <v>519113</v>
      </c>
      <c r="D73" s="5">
        <v>7185304</v>
      </c>
      <c r="E73" s="6">
        <v>870</v>
      </c>
      <c r="F73" s="5" t="s">
        <v>106</v>
      </c>
      <c r="G73" s="7">
        <v>41469</v>
      </c>
      <c r="H73" s="5">
        <v>3299</v>
      </c>
      <c r="I73" s="5">
        <v>10.8</v>
      </c>
      <c r="J73" s="5">
        <v>11.5</v>
      </c>
      <c r="K73" s="5">
        <v>1854</v>
      </c>
      <c r="L73" s="5">
        <v>24.4</v>
      </c>
      <c r="M73" s="5">
        <v>35.4</v>
      </c>
      <c r="N73" s="5">
        <v>356</v>
      </c>
      <c r="O73" s="5">
        <v>23</v>
      </c>
      <c r="P73" s="5">
        <v>4.74</v>
      </c>
      <c r="Q73" s="5">
        <v>18.2</v>
      </c>
      <c r="R73" s="5">
        <v>11.5</v>
      </c>
      <c r="S73" s="5">
        <v>3.42</v>
      </c>
      <c r="T73" s="5">
        <v>0.62</v>
      </c>
      <c r="U73" s="5">
        <v>36.799999999999997</v>
      </c>
    </row>
    <row r="74" spans="1:21">
      <c r="A74" s="5">
        <v>1298224</v>
      </c>
      <c r="B74" s="5" t="s">
        <v>105</v>
      </c>
      <c r="C74" s="5">
        <v>519068</v>
      </c>
      <c r="D74" s="5">
        <v>7185402</v>
      </c>
      <c r="E74" s="6">
        <v>847</v>
      </c>
      <c r="F74" s="5" t="s">
        <v>106</v>
      </c>
      <c r="G74" s="7">
        <v>41469</v>
      </c>
      <c r="H74" s="5">
        <v>2030</v>
      </c>
      <c r="I74" s="5">
        <v>9.1</v>
      </c>
      <c r="J74" s="5">
        <v>8.5</v>
      </c>
      <c r="K74" s="5">
        <v>1482.2</v>
      </c>
      <c r="L74" s="5">
        <v>24.5</v>
      </c>
      <c r="M74" s="5">
        <v>39.11</v>
      </c>
      <c r="N74" s="5">
        <v>221</v>
      </c>
      <c r="O74" s="5">
        <v>101</v>
      </c>
      <c r="P74" s="5">
        <v>6.23</v>
      </c>
      <c r="Q74" s="5">
        <v>25.4</v>
      </c>
      <c r="R74" s="5">
        <v>11.6</v>
      </c>
      <c r="S74" s="5">
        <v>2.86</v>
      </c>
      <c r="T74" s="5">
        <v>0.54</v>
      </c>
      <c r="U74" s="5">
        <v>73.2</v>
      </c>
    </row>
    <row r="75" spans="1:21">
      <c r="A75" s="5">
        <v>1298225</v>
      </c>
      <c r="B75" s="5" t="s">
        <v>105</v>
      </c>
      <c r="C75" s="5">
        <v>519030</v>
      </c>
      <c r="D75" s="5">
        <v>7185478</v>
      </c>
      <c r="E75" s="6">
        <v>829</v>
      </c>
      <c r="F75" s="5" t="s">
        <v>106</v>
      </c>
      <c r="G75" s="7">
        <v>41469</v>
      </c>
      <c r="H75" s="5">
        <v>2144</v>
      </c>
      <c r="I75" s="5">
        <v>10.3</v>
      </c>
      <c r="J75" s="5">
        <v>8.1</v>
      </c>
      <c r="K75" s="5">
        <v>1595.5</v>
      </c>
      <c r="L75" s="5">
        <v>25.4</v>
      </c>
      <c r="M75" s="5">
        <v>38.81</v>
      </c>
      <c r="N75" s="5">
        <v>266</v>
      </c>
      <c r="O75" s="5">
        <v>260</v>
      </c>
      <c r="P75" s="5">
        <v>5.92</v>
      </c>
      <c r="Q75" s="5">
        <v>35.200000000000003</v>
      </c>
      <c r="R75" s="5">
        <v>12.56</v>
      </c>
      <c r="S75" s="5">
        <v>2.68</v>
      </c>
      <c r="T75" s="5">
        <v>0.54</v>
      </c>
      <c r="U75" s="5">
        <v>134.6</v>
      </c>
    </row>
    <row r="76" spans="1:21">
      <c r="A76" s="5">
        <v>1298226</v>
      </c>
      <c r="B76" s="5" t="s">
        <v>105</v>
      </c>
      <c r="C76" s="5">
        <v>519072</v>
      </c>
      <c r="D76" s="5">
        <v>7185582</v>
      </c>
      <c r="E76" s="6">
        <v>812</v>
      </c>
      <c r="F76" s="5" t="s">
        <v>106</v>
      </c>
      <c r="G76" s="7">
        <v>41469</v>
      </c>
      <c r="H76" s="5">
        <v>840</v>
      </c>
      <c r="I76" s="5">
        <v>11.6</v>
      </c>
      <c r="J76" s="5">
        <v>9.1</v>
      </c>
      <c r="K76" s="5">
        <v>1487</v>
      </c>
      <c r="L76" s="5">
        <v>29.9</v>
      </c>
      <c r="M76" s="5">
        <v>33.119999999999997</v>
      </c>
      <c r="N76" s="5">
        <v>124</v>
      </c>
      <c r="O76" s="5">
        <v>236</v>
      </c>
      <c r="P76" s="5">
        <v>7.13</v>
      </c>
      <c r="Q76" s="5">
        <v>36.5</v>
      </c>
      <c r="R76" s="5">
        <v>9.99</v>
      </c>
      <c r="S76" s="5">
        <v>3.47</v>
      </c>
      <c r="T76" s="5">
        <v>0.56000000000000005</v>
      </c>
      <c r="U76" s="5">
        <v>119.7</v>
      </c>
    </row>
    <row r="77" spans="1:21">
      <c r="A77" s="5">
        <v>1298227</v>
      </c>
      <c r="B77" s="5" t="s">
        <v>105</v>
      </c>
      <c r="C77" s="5">
        <v>519128</v>
      </c>
      <c r="D77" s="5">
        <v>7185647</v>
      </c>
      <c r="E77" s="6">
        <v>793</v>
      </c>
      <c r="F77" s="5" t="s">
        <v>106</v>
      </c>
      <c r="G77" s="7">
        <v>41469</v>
      </c>
      <c r="H77" s="5">
        <v>4312</v>
      </c>
      <c r="I77" s="5">
        <v>30.2</v>
      </c>
      <c r="J77" s="5">
        <v>14.1</v>
      </c>
      <c r="K77" s="5">
        <v>107.1</v>
      </c>
      <c r="L77" s="5">
        <v>57.2</v>
      </c>
      <c r="M77" s="5">
        <v>52.48</v>
      </c>
      <c r="N77" s="5">
        <v>191</v>
      </c>
      <c r="O77" s="5">
        <v>462</v>
      </c>
      <c r="P77" s="5">
        <v>15.02</v>
      </c>
      <c r="Q77" s="5">
        <v>32.700000000000003</v>
      </c>
      <c r="R77" s="5">
        <v>17.97</v>
      </c>
      <c r="S77" s="5">
        <v>3.41</v>
      </c>
      <c r="T77" s="5">
        <v>0.68</v>
      </c>
      <c r="U77" s="5">
        <v>145.19999999999999</v>
      </c>
    </row>
    <row r="78" spans="1:21">
      <c r="A78" s="5">
        <v>1298228</v>
      </c>
      <c r="B78" s="5" t="s">
        <v>105</v>
      </c>
      <c r="C78" s="5">
        <v>519192</v>
      </c>
      <c r="D78" s="5">
        <v>7185731</v>
      </c>
      <c r="E78" s="6">
        <v>772</v>
      </c>
      <c r="F78" s="5" t="s">
        <v>106</v>
      </c>
      <c r="G78" s="7">
        <v>41469</v>
      </c>
      <c r="H78" s="5">
        <v>2471</v>
      </c>
      <c r="I78" s="5">
        <v>13.9</v>
      </c>
      <c r="J78" s="5">
        <v>11.4</v>
      </c>
      <c r="K78" s="5">
        <v>639.29999999999995</v>
      </c>
      <c r="L78" s="5">
        <v>30.5</v>
      </c>
      <c r="M78" s="5">
        <v>47.32</v>
      </c>
      <c r="N78" s="5">
        <v>344</v>
      </c>
      <c r="O78" s="5">
        <v>343</v>
      </c>
      <c r="P78" s="5">
        <v>8.74</v>
      </c>
      <c r="Q78" s="5">
        <v>30.7</v>
      </c>
      <c r="R78" s="5">
        <v>12.59</v>
      </c>
      <c r="S78" s="5">
        <v>2.5</v>
      </c>
      <c r="T78" s="5">
        <v>0.43</v>
      </c>
      <c r="U78" s="5">
        <v>94.1</v>
      </c>
    </row>
    <row r="79" spans="1:21">
      <c r="A79" s="5">
        <v>1298229</v>
      </c>
      <c r="B79" s="5" t="s">
        <v>105</v>
      </c>
      <c r="C79" s="5">
        <v>519248</v>
      </c>
      <c r="D79" s="5">
        <v>7185809</v>
      </c>
      <c r="E79" s="6">
        <v>756</v>
      </c>
      <c r="F79" s="5" t="s">
        <v>106</v>
      </c>
      <c r="G79" s="7">
        <v>41469</v>
      </c>
      <c r="H79" s="5">
        <v>2529</v>
      </c>
      <c r="I79" s="5">
        <v>10.199999999999999</v>
      </c>
      <c r="J79" s="5">
        <v>4.8</v>
      </c>
      <c r="K79" s="5">
        <v>1331.9</v>
      </c>
      <c r="L79" s="5">
        <v>24.9</v>
      </c>
      <c r="M79" s="5">
        <v>88.04</v>
      </c>
      <c r="N79" s="5">
        <v>196</v>
      </c>
      <c r="O79" s="5">
        <v>137</v>
      </c>
      <c r="P79" s="5">
        <v>13.9</v>
      </c>
      <c r="Q79" s="5">
        <v>23.7</v>
      </c>
      <c r="R79" s="5">
        <v>11.72</v>
      </c>
      <c r="S79" s="5">
        <v>4.46</v>
      </c>
      <c r="T79" s="5">
        <v>0.7</v>
      </c>
      <c r="U79" s="5">
        <v>65.7</v>
      </c>
    </row>
    <row r="80" spans="1:21">
      <c r="A80" s="5">
        <v>1298230</v>
      </c>
      <c r="B80" s="5" t="s">
        <v>105</v>
      </c>
      <c r="C80" s="5">
        <v>519292</v>
      </c>
      <c r="D80" s="5">
        <v>7185899</v>
      </c>
      <c r="E80" s="6">
        <v>740</v>
      </c>
      <c r="F80" s="5" t="s">
        <v>106</v>
      </c>
      <c r="G80" s="7">
        <v>41469</v>
      </c>
      <c r="H80" s="5">
        <v>1419</v>
      </c>
      <c r="I80" s="5">
        <v>9.6</v>
      </c>
      <c r="J80" s="5">
        <v>5.2</v>
      </c>
      <c r="K80" s="5">
        <v>1141.4000000000001</v>
      </c>
      <c r="L80" s="5">
        <v>20.3</v>
      </c>
      <c r="M80" s="5">
        <v>52.48</v>
      </c>
      <c r="N80" s="5">
        <v>157</v>
      </c>
      <c r="O80" s="5">
        <v>125</v>
      </c>
      <c r="P80" s="5">
        <v>7.4</v>
      </c>
      <c r="Q80" s="5">
        <v>20.399999999999999</v>
      </c>
      <c r="R80" s="5">
        <v>9.31</v>
      </c>
      <c r="S80" s="5">
        <v>2.61</v>
      </c>
      <c r="T80" s="5">
        <v>0.48</v>
      </c>
      <c r="U80" s="5">
        <v>63.2</v>
      </c>
    </row>
    <row r="81" spans="1:21">
      <c r="A81" s="5">
        <v>1298231</v>
      </c>
      <c r="B81" s="5" t="s">
        <v>105</v>
      </c>
      <c r="C81" s="5">
        <v>519319</v>
      </c>
      <c r="D81" s="5">
        <v>7185991</v>
      </c>
      <c r="E81" s="6">
        <v>731</v>
      </c>
      <c r="F81" s="5" t="s">
        <v>106</v>
      </c>
      <c r="G81" s="7">
        <v>41469</v>
      </c>
      <c r="H81" s="5">
        <v>1412</v>
      </c>
      <c r="I81" s="5">
        <v>14.4</v>
      </c>
      <c r="J81" s="5">
        <v>4.3</v>
      </c>
      <c r="K81" s="5">
        <v>1148.9000000000001</v>
      </c>
      <c r="L81" s="5">
        <v>19.7</v>
      </c>
      <c r="M81" s="5">
        <v>70.069999999999993</v>
      </c>
      <c r="N81" s="5">
        <v>145</v>
      </c>
      <c r="O81" s="5">
        <v>109</v>
      </c>
      <c r="P81" s="5">
        <v>11.37</v>
      </c>
      <c r="Q81" s="5">
        <v>21.8</v>
      </c>
      <c r="R81" s="5">
        <v>11.48</v>
      </c>
      <c r="S81" s="5">
        <v>3.35</v>
      </c>
      <c r="T81" s="5">
        <v>0.73</v>
      </c>
      <c r="U81" s="5">
        <v>66.400000000000006</v>
      </c>
    </row>
    <row r="82" spans="1:21">
      <c r="A82" s="5">
        <v>1301801</v>
      </c>
      <c r="B82" s="5" t="s">
        <v>105</v>
      </c>
      <c r="C82" s="5">
        <v>531639</v>
      </c>
      <c r="D82" s="5">
        <v>7185211</v>
      </c>
      <c r="E82" s="6">
        <v>1093</v>
      </c>
      <c r="F82" s="5" t="s">
        <v>211</v>
      </c>
      <c r="H82" s="5">
        <v>610</v>
      </c>
      <c r="I82" s="5">
        <v>24.6</v>
      </c>
      <c r="J82" s="5">
        <v>5</v>
      </c>
      <c r="K82" s="5">
        <v>219.5</v>
      </c>
      <c r="L82" s="5">
        <v>15.7</v>
      </c>
      <c r="M82" s="5">
        <v>99.68</v>
      </c>
      <c r="N82" s="5">
        <v>198</v>
      </c>
      <c r="O82" s="5">
        <v>7349</v>
      </c>
      <c r="P82" s="5">
        <v>9</v>
      </c>
      <c r="Q82" s="5">
        <v>438.5</v>
      </c>
      <c r="R82" s="5">
        <v>13.8</v>
      </c>
      <c r="S82" s="5">
        <v>1.39</v>
      </c>
      <c r="T82" s="5">
        <v>1.24</v>
      </c>
      <c r="U82" s="5">
        <v>666.4</v>
      </c>
    </row>
    <row r="83" spans="1:21">
      <c r="A83" s="5">
        <v>1301802</v>
      </c>
      <c r="B83" s="5" t="s">
        <v>105</v>
      </c>
      <c r="C83" s="5">
        <v>532472</v>
      </c>
      <c r="D83" s="5">
        <v>7186333</v>
      </c>
      <c r="E83" s="6">
        <v>879</v>
      </c>
      <c r="F83" s="5" t="s">
        <v>211</v>
      </c>
      <c r="H83" s="5">
        <v>396</v>
      </c>
      <c r="I83" s="5">
        <v>6.9</v>
      </c>
      <c r="J83" s="5">
        <v>2</v>
      </c>
      <c r="K83" s="5">
        <v>451.4</v>
      </c>
      <c r="L83" s="5">
        <v>8.4</v>
      </c>
      <c r="M83" s="5">
        <v>18.440000000000001</v>
      </c>
      <c r="N83" s="5">
        <v>93</v>
      </c>
      <c r="O83" s="5">
        <v>164</v>
      </c>
      <c r="P83" s="5">
        <v>5.24</v>
      </c>
      <c r="Q83" s="5">
        <v>22.4</v>
      </c>
      <c r="R83" s="5">
        <v>24.42</v>
      </c>
      <c r="S83" s="5">
        <v>1.47</v>
      </c>
      <c r="T83" s="5">
        <v>0.15</v>
      </c>
      <c r="U83" s="5">
        <v>160.4</v>
      </c>
    </row>
    <row r="84" spans="1:21">
      <c r="A84" s="5">
        <v>1301803</v>
      </c>
      <c r="B84" s="5" t="s">
        <v>105</v>
      </c>
      <c r="C84" s="5">
        <v>531936</v>
      </c>
      <c r="D84" s="5">
        <v>7186402</v>
      </c>
      <c r="E84" s="6">
        <v>842</v>
      </c>
      <c r="F84" s="5" t="s">
        <v>211</v>
      </c>
      <c r="H84" s="5">
        <v>254</v>
      </c>
      <c r="I84" s="5">
        <v>7.1</v>
      </c>
      <c r="J84" s="5">
        <v>3</v>
      </c>
      <c r="K84" s="5">
        <v>494.2</v>
      </c>
      <c r="L84" s="5">
        <v>13.8</v>
      </c>
      <c r="M84" s="5">
        <v>16.309999999999999</v>
      </c>
      <c r="N84" s="5">
        <v>85</v>
      </c>
      <c r="O84" s="5">
        <v>189</v>
      </c>
      <c r="P84" s="5">
        <v>4.66</v>
      </c>
      <c r="Q84" s="5">
        <v>27</v>
      </c>
      <c r="R84" s="5">
        <v>16.5</v>
      </c>
      <c r="S84" s="5">
        <v>1.06</v>
      </c>
      <c r="T84" s="5">
        <v>0.33</v>
      </c>
      <c r="U84" s="5">
        <v>326.3</v>
      </c>
    </row>
    <row r="85" spans="1:21">
      <c r="A85" s="5">
        <v>1301804</v>
      </c>
      <c r="B85" s="5" t="s">
        <v>105</v>
      </c>
      <c r="C85" s="5">
        <v>532027</v>
      </c>
      <c r="D85" s="5">
        <v>7186370</v>
      </c>
      <c r="E85" s="6">
        <v>835</v>
      </c>
      <c r="F85" s="5" t="s">
        <v>211</v>
      </c>
      <c r="H85" s="5">
        <v>830</v>
      </c>
      <c r="I85" s="5">
        <v>10.9</v>
      </c>
      <c r="J85" s="5">
        <v>3</v>
      </c>
      <c r="K85" s="5">
        <v>752.5</v>
      </c>
      <c r="L85" s="5">
        <v>18</v>
      </c>
      <c r="M85" s="5">
        <v>43.7</v>
      </c>
      <c r="N85" s="5">
        <v>133</v>
      </c>
      <c r="O85" s="5">
        <v>218</v>
      </c>
      <c r="P85" s="5">
        <v>14.1</v>
      </c>
      <c r="Q85" s="5">
        <v>47.3</v>
      </c>
      <c r="R85" s="5">
        <v>23.4</v>
      </c>
      <c r="S85" s="5">
        <v>3.37</v>
      </c>
      <c r="T85" s="5">
        <v>0.27</v>
      </c>
      <c r="U85" s="5">
        <v>307.3</v>
      </c>
    </row>
    <row r="86" spans="1:21">
      <c r="A86" s="5">
        <v>1301805</v>
      </c>
      <c r="B86" s="5" t="s">
        <v>105</v>
      </c>
      <c r="C86" s="5">
        <v>529452</v>
      </c>
      <c r="D86" s="5">
        <v>7185607</v>
      </c>
      <c r="E86" s="6">
        <v>808</v>
      </c>
      <c r="F86" s="5" t="s">
        <v>211</v>
      </c>
      <c r="H86" s="5">
        <v>212</v>
      </c>
      <c r="I86" s="5">
        <v>9.1</v>
      </c>
      <c r="J86" s="5">
        <v>1</v>
      </c>
      <c r="K86" s="5">
        <v>663.3</v>
      </c>
      <c r="L86" s="5">
        <v>11.2</v>
      </c>
      <c r="M86" s="5">
        <v>19.559999999999999</v>
      </c>
      <c r="N86" s="5">
        <v>41</v>
      </c>
      <c r="O86" s="5">
        <v>353</v>
      </c>
      <c r="P86" s="5">
        <v>2.38</v>
      </c>
      <c r="Q86" s="5">
        <v>30.7</v>
      </c>
      <c r="R86" s="5">
        <v>18.09</v>
      </c>
      <c r="S86" s="5">
        <v>1.49</v>
      </c>
      <c r="T86" s="5">
        <v>0.17</v>
      </c>
      <c r="U86" s="5">
        <v>129.19999999999999</v>
      </c>
    </row>
    <row r="87" spans="1:21">
      <c r="A87" s="5">
        <v>1301806</v>
      </c>
      <c r="B87" s="5" t="s">
        <v>105</v>
      </c>
      <c r="C87" s="5">
        <v>529467</v>
      </c>
      <c r="D87" s="5">
        <v>7186233</v>
      </c>
      <c r="E87" s="6">
        <v>772</v>
      </c>
      <c r="F87" s="5" t="s">
        <v>211</v>
      </c>
      <c r="H87" s="5">
        <v>199</v>
      </c>
      <c r="I87" s="5">
        <v>7</v>
      </c>
      <c r="J87" s="5">
        <v>1</v>
      </c>
      <c r="K87" s="5">
        <v>431.4</v>
      </c>
      <c r="L87" s="5">
        <v>10.199999999999999</v>
      </c>
      <c r="M87" s="5">
        <v>18.12</v>
      </c>
      <c r="N87" s="5">
        <v>43</v>
      </c>
      <c r="O87" s="5">
        <v>285</v>
      </c>
      <c r="P87" s="5">
        <v>1.67</v>
      </c>
      <c r="Q87" s="5">
        <v>30</v>
      </c>
      <c r="R87" s="5">
        <v>15.28</v>
      </c>
      <c r="S87" s="5">
        <v>0.91</v>
      </c>
      <c r="T87" s="5">
        <v>0.18</v>
      </c>
      <c r="U87" s="5">
        <v>119.9</v>
      </c>
    </row>
    <row r="88" spans="1:21">
      <c r="A88" s="5">
        <v>1301807</v>
      </c>
      <c r="B88" s="5" t="s">
        <v>105</v>
      </c>
      <c r="C88" s="5">
        <v>529282</v>
      </c>
      <c r="D88" s="5">
        <v>7186945</v>
      </c>
      <c r="E88" s="6">
        <v>734</v>
      </c>
      <c r="F88" s="5" t="s">
        <v>211</v>
      </c>
      <c r="H88" s="5">
        <v>314</v>
      </c>
      <c r="I88" s="5">
        <v>7.7</v>
      </c>
      <c r="J88" s="5">
        <v>1</v>
      </c>
      <c r="K88" s="5">
        <v>443.6</v>
      </c>
      <c r="L88" s="5">
        <v>11</v>
      </c>
      <c r="M88" s="5">
        <v>20.84</v>
      </c>
      <c r="N88" s="5">
        <v>53</v>
      </c>
      <c r="O88" s="5">
        <v>245</v>
      </c>
      <c r="P88" s="5">
        <v>3.74</v>
      </c>
      <c r="Q88" s="5">
        <v>29.2</v>
      </c>
      <c r="R88" s="5">
        <v>15.74</v>
      </c>
      <c r="S88" s="5">
        <v>1.1200000000000001</v>
      </c>
      <c r="T88" s="5">
        <v>0.16</v>
      </c>
      <c r="U88" s="5">
        <v>143.69999999999999</v>
      </c>
    </row>
    <row r="89" spans="1:21">
      <c r="A89" s="5">
        <v>1301808</v>
      </c>
      <c r="B89" s="5" t="s">
        <v>105</v>
      </c>
      <c r="C89" s="5">
        <v>528790</v>
      </c>
      <c r="D89" s="5">
        <v>7187663</v>
      </c>
      <c r="E89" s="6">
        <v>695</v>
      </c>
      <c r="F89" s="5" t="s">
        <v>211</v>
      </c>
      <c r="H89" s="5">
        <v>209</v>
      </c>
      <c r="I89" s="5">
        <v>7.3</v>
      </c>
      <c r="J89" s="5">
        <v>1</v>
      </c>
      <c r="K89" s="5">
        <v>674.7</v>
      </c>
      <c r="L89" s="5">
        <v>9.3000000000000007</v>
      </c>
      <c r="M89" s="5">
        <v>17.11</v>
      </c>
      <c r="N89" s="5">
        <v>32</v>
      </c>
      <c r="O89" s="5">
        <v>296</v>
      </c>
      <c r="P89" s="5">
        <v>2.92</v>
      </c>
      <c r="Q89" s="5">
        <v>27</v>
      </c>
      <c r="R89" s="5">
        <v>16.829999999999998</v>
      </c>
      <c r="S89" s="5">
        <v>1.03</v>
      </c>
      <c r="T89" s="5">
        <v>0.18</v>
      </c>
      <c r="U89" s="5">
        <v>143</v>
      </c>
    </row>
    <row r="90" spans="1:21">
      <c r="A90" s="5">
        <v>1301809</v>
      </c>
      <c r="B90" s="5" t="s">
        <v>105</v>
      </c>
      <c r="C90" s="5">
        <v>528459</v>
      </c>
      <c r="D90" s="5">
        <v>7188225</v>
      </c>
      <c r="E90" s="6">
        <v>650</v>
      </c>
      <c r="F90" s="5" t="s">
        <v>211</v>
      </c>
      <c r="H90" s="5">
        <v>231</v>
      </c>
      <c r="I90" s="5">
        <v>7.9</v>
      </c>
      <c r="J90" s="5">
        <v>1</v>
      </c>
      <c r="K90" s="5">
        <v>436.9</v>
      </c>
      <c r="L90" s="5">
        <v>9.9</v>
      </c>
      <c r="M90" s="5">
        <v>16.39</v>
      </c>
      <c r="N90" s="5">
        <v>58</v>
      </c>
      <c r="O90" s="5">
        <v>312</v>
      </c>
      <c r="P90" s="5">
        <v>2.98</v>
      </c>
      <c r="Q90" s="5">
        <v>30</v>
      </c>
      <c r="R90" s="5">
        <v>14.81</v>
      </c>
      <c r="S90" s="5">
        <v>0.87</v>
      </c>
      <c r="T90" s="5">
        <v>0.17</v>
      </c>
      <c r="U90" s="5">
        <v>138.19999999999999</v>
      </c>
    </row>
    <row r="91" spans="1:21">
      <c r="A91" s="5">
        <v>1302101</v>
      </c>
      <c r="B91" s="5" t="s">
        <v>105</v>
      </c>
      <c r="C91" s="5">
        <v>508284</v>
      </c>
      <c r="D91" s="5">
        <v>7184288</v>
      </c>
      <c r="E91" s="6">
        <v>364</v>
      </c>
      <c r="F91" s="5" t="s">
        <v>176</v>
      </c>
      <c r="G91" s="7">
        <v>41082</v>
      </c>
      <c r="H91" s="5">
        <v>178</v>
      </c>
      <c r="I91" s="5">
        <v>9</v>
      </c>
      <c r="J91" s="5">
        <v>21</v>
      </c>
      <c r="K91" s="5">
        <v>486.8</v>
      </c>
      <c r="L91" s="5">
        <v>23.8</v>
      </c>
      <c r="M91" s="5">
        <v>37.32</v>
      </c>
      <c r="N91" s="5">
        <v>51</v>
      </c>
      <c r="O91" s="5">
        <v>253</v>
      </c>
      <c r="P91" s="5">
        <v>3.69</v>
      </c>
      <c r="Q91" s="5">
        <v>47.7</v>
      </c>
      <c r="R91" s="5">
        <v>10.14</v>
      </c>
      <c r="S91" s="5">
        <v>1.42</v>
      </c>
      <c r="T91" s="5">
        <v>0.19</v>
      </c>
      <c r="U91" s="5">
        <v>158.9</v>
      </c>
    </row>
    <row r="92" spans="1:21">
      <c r="A92" s="5">
        <v>1302102</v>
      </c>
      <c r="B92" s="5" t="s">
        <v>105</v>
      </c>
      <c r="C92" s="5">
        <v>501477</v>
      </c>
      <c r="D92" s="5">
        <v>7183910</v>
      </c>
      <c r="E92" s="6">
        <v>304</v>
      </c>
      <c r="F92" s="5" t="s">
        <v>182</v>
      </c>
      <c r="G92" s="7">
        <v>41082</v>
      </c>
      <c r="H92" s="5">
        <v>273</v>
      </c>
      <c r="I92" s="5">
        <v>13.6</v>
      </c>
      <c r="J92" s="5">
        <v>2</v>
      </c>
      <c r="K92" s="5">
        <v>434</v>
      </c>
      <c r="L92" s="5">
        <v>17.399999999999999</v>
      </c>
      <c r="M92" s="5">
        <v>48.53</v>
      </c>
      <c r="N92" s="5">
        <v>84</v>
      </c>
      <c r="O92" s="5">
        <v>348</v>
      </c>
      <c r="P92" s="5">
        <v>20.09</v>
      </c>
      <c r="Q92" s="5">
        <v>96.9</v>
      </c>
      <c r="R92" s="5">
        <v>22.68</v>
      </c>
      <c r="S92" s="5">
        <v>4.17</v>
      </c>
      <c r="T92" s="5">
        <v>0.7</v>
      </c>
      <c r="U92" s="5">
        <v>1167.9000000000001</v>
      </c>
    </row>
    <row r="93" spans="1:21">
      <c r="A93" s="5">
        <v>1302103</v>
      </c>
      <c r="B93" s="5" t="s">
        <v>105</v>
      </c>
      <c r="C93" s="5">
        <v>501870</v>
      </c>
      <c r="D93" s="5">
        <v>7183888</v>
      </c>
      <c r="E93" s="6">
        <v>296</v>
      </c>
      <c r="F93" s="5" t="s">
        <v>176</v>
      </c>
      <c r="G93" s="7">
        <v>41082</v>
      </c>
      <c r="H93" s="5">
        <v>480</v>
      </c>
      <c r="I93" s="5">
        <v>13.8</v>
      </c>
      <c r="J93" s="5">
        <v>3</v>
      </c>
      <c r="K93" s="5">
        <v>282.5</v>
      </c>
      <c r="L93" s="5">
        <v>17.100000000000001</v>
      </c>
      <c r="M93" s="5">
        <v>65.430000000000007</v>
      </c>
      <c r="N93" s="5">
        <v>134</v>
      </c>
      <c r="O93" s="5">
        <v>972</v>
      </c>
      <c r="P93" s="5">
        <v>20.51</v>
      </c>
      <c r="Q93" s="5">
        <v>132.80000000000001</v>
      </c>
      <c r="R93" s="5">
        <v>22.72</v>
      </c>
      <c r="S93" s="5">
        <v>6.2</v>
      </c>
      <c r="T93" s="5">
        <v>0.46</v>
      </c>
      <c r="U93" s="5">
        <v>1689.9</v>
      </c>
    </row>
    <row r="94" spans="1:21">
      <c r="A94" s="5">
        <v>1302104</v>
      </c>
      <c r="B94" s="5" t="s">
        <v>105</v>
      </c>
      <c r="C94" s="5">
        <v>507543</v>
      </c>
      <c r="D94" s="5">
        <v>7178284</v>
      </c>
      <c r="E94" s="6">
        <v>598</v>
      </c>
      <c r="F94" s="5" t="s">
        <v>226</v>
      </c>
      <c r="G94" s="7">
        <v>41082</v>
      </c>
      <c r="H94" s="5">
        <v>210</v>
      </c>
      <c r="I94" s="5">
        <v>11</v>
      </c>
      <c r="J94" s="5">
        <v>8</v>
      </c>
      <c r="K94" s="5">
        <v>552.9</v>
      </c>
      <c r="L94" s="5">
        <v>32</v>
      </c>
      <c r="M94" s="5">
        <v>25.56</v>
      </c>
      <c r="N94" s="5">
        <v>77</v>
      </c>
      <c r="O94" s="5">
        <v>10000</v>
      </c>
      <c r="P94" s="5">
        <v>13.1</v>
      </c>
      <c r="Q94" s="5">
        <v>244.6</v>
      </c>
      <c r="R94" s="5">
        <v>12.48</v>
      </c>
      <c r="S94" s="5">
        <v>1.54</v>
      </c>
      <c r="T94" s="5">
        <v>0.31</v>
      </c>
      <c r="U94" s="5">
        <v>718.5</v>
      </c>
    </row>
    <row r="95" spans="1:21">
      <c r="A95" s="5">
        <v>1302105</v>
      </c>
      <c r="B95" s="5" t="s">
        <v>105</v>
      </c>
      <c r="C95" s="5">
        <v>515511</v>
      </c>
      <c r="D95" s="5">
        <v>7179453</v>
      </c>
      <c r="E95" s="6">
        <v>464</v>
      </c>
      <c r="F95" s="5" t="s">
        <v>182</v>
      </c>
      <c r="G95" s="7">
        <v>41083</v>
      </c>
      <c r="H95" s="5">
        <v>836</v>
      </c>
      <c r="I95" s="5">
        <v>16.7</v>
      </c>
      <c r="J95" s="5">
        <v>4</v>
      </c>
      <c r="K95" s="5">
        <v>386.4</v>
      </c>
      <c r="L95" s="5">
        <v>36.9</v>
      </c>
      <c r="M95" s="5">
        <v>64.25</v>
      </c>
      <c r="N95" s="5">
        <v>146</v>
      </c>
      <c r="O95" s="5">
        <v>274</v>
      </c>
      <c r="P95" s="5">
        <v>12.13</v>
      </c>
      <c r="Q95" s="5">
        <v>64.5</v>
      </c>
      <c r="R95" s="5">
        <v>11.95</v>
      </c>
      <c r="S95" s="5">
        <v>4.5999999999999996</v>
      </c>
      <c r="T95" s="5">
        <v>0.3</v>
      </c>
      <c r="U95" s="5">
        <v>361.5</v>
      </c>
    </row>
    <row r="96" spans="1:21">
      <c r="A96" s="5">
        <v>1302106</v>
      </c>
      <c r="B96" s="5" t="s">
        <v>105</v>
      </c>
      <c r="C96" s="5">
        <v>519602</v>
      </c>
      <c r="D96" s="5">
        <v>7181239</v>
      </c>
      <c r="E96" s="6">
        <v>652</v>
      </c>
      <c r="F96" s="5" t="s">
        <v>182</v>
      </c>
      <c r="G96" s="7">
        <v>41083</v>
      </c>
      <c r="H96" s="5">
        <v>153</v>
      </c>
      <c r="I96" s="5">
        <v>16.3</v>
      </c>
      <c r="J96" s="5">
        <v>3</v>
      </c>
      <c r="K96" s="5">
        <v>434.3</v>
      </c>
      <c r="L96" s="5">
        <v>18</v>
      </c>
      <c r="M96" s="5">
        <v>80.41</v>
      </c>
      <c r="N96" s="5">
        <v>75</v>
      </c>
      <c r="O96" s="5">
        <v>224</v>
      </c>
      <c r="P96" s="5">
        <v>6.49</v>
      </c>
      <c r="Q96" s="5">
        <v>68</v>
      </c>
      <c r="R96" s="5">
        <v>11.58</v>
      </c>
      <c r="S96" s="5">
        <v>1.27</v>
      </c>
      <c r="T96" s="5">
        <v>0.27</v>
      </c>
      <c r="U96" s="5">
        <v>303.89999999999998</v>
      </c>
    </row>
    <row r="97" spans="1:21">
      <c r="A97" s="5">
        <v>1302107</v>
      </c>
      <c r="B97" s="5" t="s">
        <v>105</v>
      </c>
      <c r="C97" s="5">
        <v>524551</v>
      </c>
      <c r="D97" s="5">
        <v>7182935</v>
      </c>
      <c r="F97" s="5" t="s">
        <v>182</v>
      </c>
      <c r="G97" s="7">
        <v>41083</v>
      </c>
      <c r="H97" s="5">
        <v>286</v>
      </c>
      <c r="I97" s="5">
        <v>13</v>
      </c>
      <c r="J97" s="5">
        <v>5</v>
      </c>
      <c r="K97" s="5">
        <v>477.9</v>
      </c>
      <c r="L97" s="5">
        <v>20.9</v>
      </c>
      <c r="M97" s="5">
        <v>36.21</v>
      </c>
      <c r="N97" s="5">
        <v>88</v>
      </c>
      <c r="O97" s="5">
        <v>310</v>
      </c>
      <c r="P97" s="5">
        <v>7.52</v>
      </c>
      <c r="Q97" s="5">
        <v>60.1</v>
      </c>
      <c r="R97" s="5">
        <v>11.57</v>
      </c>
      <c r="S97" s="5">
        <v>2.0499999999999998</v>
      </c>
      <c r="T97" s="5">
        <v>0.59</v>
      </c>
      <c r="U97" s="5">
        <v>283.89999999999998</v>
      </c>
    </row>
    <row r="98" spans="1:21">
      <c r="A98" s="5">
        <v>1302108</v>
      </c>
      <c r="B98" s="5" t="s">
        <v>105</v>
      </c>
      <c r="C98" s="5">
        <v>522419</v>
      </c>
      <c r="D98" s="5">
        <v>7176071</v>
      </c>
      <c r="E98" s="6">
        <v>617</v>
      </c>
      <c r="F98" s="5" t="s">
        <v>182</v>
      </c>
      <c r="G98" s="7">
        <v>41083</v>
      </c>
      <c r="H98" s="5">
        <v>423</v>
      </c>
      <c r="I98" s="5">
        <v>14.5</v>
      </c>
      <c r="J98" s="5">
        <v>3</v>
      </c>
      <c r="K98" s="5">
        <v>650.6</v>
      </c>
      <c r="L98" s="5">
        <v>18.100000000000001</v>
      </c>
      <c r="M98" s="5">
        <v>42.88</v>
      </c>
      <c r="N98" s="5">
        <v>88</v>
      </c>
      <c r="O98" s="5">
        <v>281</v>
      </c>
      <c r="P98" s="5">
        <v>6.98</v>
      </c>
      <c r="Q98" s="5">
        <v>61.1</v>
      </c>
      <c r="R98" s="5">
        <v>16.48</v>
      </c>
      <c r="S98" s="5">
        <v>2.39</v>
      </c>
      <c r="T98" s="5">
        <v>0.3</v>
      </c>
      <c r="U98" s="5">
        <v>487.6</v>
      </c>
    </row>
    <row r="99" spans="1:21">
      <c r="A99" s="5">
        <v>1302109</v>
      </c>
      <c r="B99" s="5" t="s">
        <v>105</v>
      </c>
      <c r="C99" s="5">
        <v>522385</v>
      </c>
      <c r="D99" s="5">
        <v>7175994</v>
      </c>
      <c r="E99" s="6">
        <v>621</v>
      </c>
      <c r="F99" s="5" t="s">
        <v>176</v>
      </c>
      <c r="G99" s="7">
        <v>41083</v>
      </c>
      <c r="H99" s="5">
        <v>96</v>
      </c>
      <c r="I99" s="5">
        <v>7</v>
      </c>
      <c r="J99" s="5">
        <v>1</v>
      </c>
      <c r="K99" s="5">
        <v>193.8</v>
      </c>
      <c r="L99" s="5">
        <v>26.9</v>
      </c>
      <c r="M99" s="5">
        <v>19.28</v>
      </c>
      <c r="N99" s="5">
        <v>35</v>
      </c>
      <c r="O99" s="5">
        <v>278</v>
      </c>
      <c r="P99" s="5">
        <v>0.82</v>
      </c>
      <c r="Q99" s="5">
        <v>33.700000000000003</v>
      </c>
      <c r="R99" s="5">
        <v>16.739999999999998</v>
      </c>
      <c r="S99" s="5">
        <v>0.41</v>
      </c>
      <c r="T99" s="5">
        <v>0.11</v>
      </c>
      <c r="U99" s="5">
        <v>172.9</v>
      </c>
    </row>
    <row r="100" spans="1:21">
      <c r="A100" s="5">
        <v>1302110</v>
      </c>
      <c r="B100" s="5" t="s">
        <v>105</v>
      </c>
      <c r="C100" s="5">
        <v>523795</v>
      </c>
      <c r="D100" s="5">
        <v>7175260</v>
      </c>
      <c r="E100" s="6">
        <v>610</v>
      </c>
      <c r="F100" s="5" t="s">
        <v>182</v>
      </c>
      <c r="G100" s="7">
        <v>41083</v>
      </c>
      <c r="H100" s="5">
        <v>657</v>
      </c>
      <c r="I100" s="5">
        <v>14.6</v>
      </c>
      <c r="J100" s="5">
        <v>4</v>
      </c>
      <c r="K100" s="5">
        <v>640.5</v>
      </c>
      <c r="L100" s="5">
        <v>49.5</v>
      </c>
      <c r="M100" s="5">
        <v>47.63</v>
      </c>
      <c r="N100" s="5">
        <v>113</v>
      </c>
      <c r="O100" s="5">
        <v>218</v>
      </c>
      <c r="P100" s="5">
        <v>9.7200000000000006</v>
      </c>
      <c r="Q100" s="5">
        <v>81.7</v>
      </c>
      <c r="R100" s="5">
        <v>10.95</v>
      </c>
      <c r="S100" s="5">
        <v>3.55</v>
      </c>
      <c r="T100" s="5">
        <v>0.3</v>
      </c>
      <c r="U100" s="5">
        <v>562.20000000000005</v>
      </c>
    </row>
    <row r="101" spans="1:21">
      <c r="A101" s="5">
        <v>119751</v>
      </c>
      <c r="B101" s="5" t="s">
        <v>105</v>
      </c>
      <c r="C101" s="5">
        <v>505134</v>
      </c>
      <c r="D101" s="5">
        <v>7182546</v>
      </c>
      <c r="E101" s="6">
        <v>453</v>
      </c>
      <c r="F101" s="5" t="s">
        <v>156</v>
      </c>
      <c r="G101" s="7">
        <v>40732</v>
      </c>
      <c r="H101" s="5">
        <v>303</v>
      </c>
      <c r="I101" s="5">
        <v>15.9</v>
      </c>
      <c r="J101" s="5">
        <v>5</v>
      </c>
      <c r="K101" s="5">
        <v>435.6</v>
      </c>
      <c r="L101" s="5">
        <v>23.9</v>
      </c>
      <c r="M101" s="5">
        <v>36.86</v>
      </c>
      <c r="N101" s="5">
        <v>108</v>
      </c>
      <c r="O101" s="5">
        <v>392</v>
      </c>
      <c r="P101" s="5">
        <v>4.09</v>
      </c>
      <c r="Q101" s="5">
        <v>29.3</v>
      </c>
      <c r="R101" s="5">
        <v>17.59</v>
      </c>
      <c r="S101" s="5">
        <v>2.56</v>
      </c>
      <c r="T101" s="5">
        <v>0.23</v>
      </c>
      <c r="U101" s="5">
        <v>169.5</v>
      </c>
    </row>
    <row r="102" spans="1:21">
      <c r="A102" s="5">
        <v>119752</v>
      </c>
      <c r="B102" s="5" t="s">
        <v>105</v>
      </c>
      <c r="C102" s="5">
        <v>505045</v>
      </c>
      <c r="D102" s="5">
        <v>7182720</v>
      </c>
      <c r="E102" s="6">
        <v>449</v>
      </c>
      <c r="F102" s="5" t="s">
        <v>156</v>
      </c>
      <c r="G102" s="7">
        <v>40732</v>
      </c>
      <c r="H102" s="5">
        <v>404</v>
      </c>
      <c r="I102" s="5">
        <v>17.3</v>
      </c>
      <c r="J102" s="5">
        <v>6</v>
      </c>
      <c r="K102" s="5">
        <v>555.4</v>
      </c>
      <c r="L102" s="5">
        <v>24.6</v>
      </c>
      <c r="M102" s="5">
        <v>45.13</v>
      </c>
      <c r="N102" s="5">
        <v>123</v>
      </c>
      <c r="O102" s="5">
        <v>367</v>
      </c>
      <c r="P102" s="5">
        <v>6.65</v>
      </c>
      <c r="Q102" s="5">
        <v>36.1</v>
      </c>
      <c r="R102" s="5">
        <v>22.47</v>
      </c>
      <c r="S102" s="5">
        <v>3.48</v>
      </c>
      <c r="T102" s="5">
        <v>0.34</v>
      </c>
      <c r="U102" s="5">
        <v>204.7</v>
      </c>
    </row>
    <row r="103" spans="1:21">
      <c r="A103" s="5">
        <v>119753</v>
      </c>
      <c r="B103" s="5" t="s">
        <v>105</v>
      </c>
      <c r="C103" s="5">
        <v>504941</v>
      </c>
      <c r="D103" s="5">
        <v>7182919</v>
      </c>
      <c r="E103" s="6">
        <v>410</v>
      </c>
      <c r="F103" s="5" t="s">
        <v>156</v>
      </c>
      <c r="G103" s="7">
        <v>40732</v>
      </c>
      <c r="H103" s="5">
        <v>489</v>
      </c>
      <c r="I103" s="5">
        <v>20.100000000000001</v>
      </c>
      <c r="J103" s="5">
        <v>5</v>
      </c>
      <c r="K103" s="5">
        <v>670.6</v>
      </c>
      <c r="L103" s="5">
        <v>21.9</v>
      </c>
      <c r="M103" s="5">
        <v>48.85</v>
      </c>
      <c r="N103" s="5">
        <v>133</v>
      </c>
      <c r="O103" s="5">
        <v>347</v>
      </c>
      <c r="P103" s="5">
        <v>9.33</v>
      </c>
      <c r="Q103" s="5">
        <v>34.4</v>
      </c>
      <c r="R103" s="5">
        <v>27.8</v>
      </c>
      <c r="S103" s="5">
        <v>4.3</v>
      </c>
      <c r="T103" s="5">
        <v>0.42</v>
      </c>
      <c r="U103" s="5">
        <v>207.9</v>
      </c>
    </row>
    <row r="104" spans="1:21">
      <c r="A104" s="5">
        <v>119754</v>
      </c>
      <c r="B104" s="5" t="s">
        <v>105</v>
      </c>
      <c r="C104" s="5">
        <v>504764</v>
      </c>
      <c r="D104" s="5">
        <v>7183150</v>
      </c>
      <c r="E104" s="6">
        <v>375</v>
      </c>
      <c r="F104" s="5" t="s">
        <v>156</v>
      </c>
      <c r="G104" s="7">
        <v>40732</v>
      </c>
      <c r="H104" s="5">
        <v>384</v>
      </c>
      <c r="I104" s="5">
        <v>14.9</v>
      </c>
      <c r="J104" s="5">
        <v>9</v>
      </c>
      <c r="K104" s="5">
        <v>596.5</v>
      </c>
      <c r="L104" s="5">
        <v>21.3</v>
      </c>
      <c r="M104" s="5">
        <v>40.22</v>
      </c>
      <c r="N104" s="5">
        <v>110</v>
      </c>
      <c r="O104" s="5">
        <v>300</v>
      </c>
      <c r="P104" s="5">
        <v>8.7799999999999994</v>
      </c>
      <c r="Q104" s="5">
        <v>35.299999999999997</v>
      </c>
      <c r="R104" s="5">
        <v>19.77</v>
      </c>
      <c r="S104" s="5">
        <v>3.29</v>
      </c>
      <c r="T104" s="5">
        <v>0.39</v>
      </c>
      <c r="U104" s="5">
        <v>218.9</v>
      </c>
    </row>
    <row r="105" spans="1:21">
      <c r="A105" s="5">
        <v>119755</v>
      </c>
      <c r="B105" s="5" t="s">
        <v>105</v>
      </c>
      <c r="C105" s="5">
        <v>503548</v>
      </c>
      <c r="D105" s="5">
        <v>7183152</v>
      </c>
      <c r="E105" s="6">
        <v>358</v>
      </c>
      <c r="F105" s="5" t="s">
        <v>156</v>
      </c>
      <c r="G105" s="7">
        <v>40733</v>
      </c>
      <c r="H105" s="5">
        <v>650</v>
      </c>
      <c r="I105" s="5">
        <v>14.1</v>
      </c>
      <c r="J105" s="5">
        <v>4</v>
      </c>
      <c r="K105" s="5">
        <v>461.2</v>
      </c>
      <c r="L105" s="5">
        <v>21.8</v>
      </c>
      <c r="M105" s="5">
        <v>72.8</v>
      </c>
      <c r="N105" s="5">
        <v>134</v>
      </c>
      <c r="O105" s="5">
        <v>587</v>
      </c>
      <c r="P105" s="5">
        <v>11.99</v>
      </c>
      <c r="Q105" s="5">
        <v>58.2</v>
      </c>
      <c r="R105" s="5">
        <v>24.96</v>
      </c>
      <c r="S105" s="5">
        <v>4.57</v>
      </c>
      <c r="T105" s="5">
        <v>0.36</v>
      </c>
      <c r="U105" s="5">
        <v>594.5</v>
      </c>
    </row>
    <row r="106" spans="1:21">
      <c r="A106" s="5">
        <v>119756</v>
      </c>
      <c r="B106" s="5" t="s">
        <v>105</v>
      </c>
      <c r="C106" s="5">
        <v>503570</v>
      </c>
      <c r="D106" s="5">
        <v>7182939</v>
      </c>
      <c r="E106" s="6">
        <v>373</v>
      </c>
      <c r="F106" s="5" t="s">
        <v>156</v>
      </c>
      <c r="G106" s="7">
        <v>40733</v>
      </c>
      <c r="H106" s="5">
        <v>432</v>
      </c>
      <c r="I106" s="5">
        <v>11.9</v>
      </c>
      <c r="J106" s="5">
        <v>3</v>
      </c>
      <c r="K106" s="5">
        <v>543.20000000000005</v>
      </c>
      <c r="L106" s="5">
        <v>20.100000000000001</v>
      </c>
      <c r="M106" s="5">
        <v>50.91</v>
      </c>
      <c r="N106" s="5">
        <v>109</v>
      </c>
      <c r="O106" s="5">
        <v>365</v>
      </c>
      <c r="P106" s="5">
        <v>8.23</v>
      </c>
      <c r="Q106" s="5">
        <v>54.6</v>
      </c>
      <c r="R106" s="5">
        <v>19.41</v>
      </c>
      <c r="S106" s="5">
        <v>3.27</v>
      </c>
      <c r="T106" s="5">
        <v>0.32</v>
      </c>
      <c r="U106" s="5">
        <v>513.29999999999995</v>
      </c>
    </row>
    <row r="107" spans="1:21">
      <c r="A107" s="5">
        <v>119757</v>
      </c>
      <c r="B107" s="5" t="s">
        <v>105</v>
      </c>
      <c r="C107" s="5">
        <v>503579</v>
      </c>
      <c r="D107" s="5">
        <v>7182695</v>
      </c>
      <c r="E107" s="6">
        <v>378</v>
      </c>
      <c r="F107" s="5" t="s">
        <v>156</v>
      </c>
      <c r="G107" s="7">
        <v>40733</v>
      </c>
      <c r="H107" s="5">
        <v>1035</v>
      </c>
      <c r="I107" s="5">
        <v>23.8</v>
      </c>
      <c r="J107" s="5">
        <v>6</v>
      </c>
      <c r="K107" s="5">
        <v>534.20000000000005</v>
      </c>
      <c r="L107" s="5">
        <v>32.9</v>
      </c>
      <c r="M107" s="5">
        <v>97.95</v>
      </c>
      <c r="N107" s="5">
        <v>218</v>
      </c>
      <c r="O107" s="5">
        <v>264</v>
      </c>
      <c r="P107" s="5">
        <v>16.350000000000001</v>
      </c>
      <c r="Q107" s="5">
        <v>58.7</v>
      </c>
      <c r="R107" s="5">
        <v>33.79</v>
      </c>
      <c r="S107" s="5">
        <v>7.27</v>
      </c>
      <c r="T107" s="5">
        <v>0.49</v>
      </c>
      <c r="U107" s="5">
        <v>436.7</v>
      </c>
    </row>
    <row r="108" spans="1:21">
      <c r="A108" s="5">
        <v>119758</v>
      </c>
      <c r="B108" s="5" t="s">
        <v>105</v>
      </c>
      <c r="C108" s="5">
        <v>503583</v>
      </c>
      <c r="D108" s="5">
        <v>7182489</v>
      </c>
      <c r="E108" s="6">
        <v>382</v>
      </c>
      <c r="F108" s="5" t="s">
        <v>156</v>
      </c>
      <c r="G108" s="7">
        <v>40733</v>
      </c>
      <c r="H108" s="5">
        <v>1094</v>
      </c>
      <c r="I108" s="5">
        <v>17.5</v>
      </c>
      <c r="J108" s="5">
        <v>4</v>
      </c>
      <c r="K108" s="5">
        <v>340.6</v>
      </c>
      <c r="L108" s="5">
        <v>31.4</v>
      </c>
      <c r="M108" s="5">
        <v>110.6</v>
      </c>
      <c r="N108" s="5">
        <v>197</v>
      </c>
      <c r="O108" s="5">
        <v>457</v>
      </c>
      <c r="P108" s="5">
        <v>16.989999999999998</v>
      </c>
      <c r="Q108" s="5">
        <v>64.099999999999994</v>
      </c>
      <c r="R108" s="5">
        <v>35.94</v>
      </c>
      <c r="S108" s="5">
        <v>7.2</v>
      </c>
      <c r="T108" s="5">
        <v>0.36</v>
      </c>
      <c r="U108" s="5">
        <v>472.9</v>
      </c>
    </row>
    <row r="109" spans="1:21">
      <c r="A109" s="5">
        <v>119759</v>
      </c>
      <c r="B109" s="5" t="s">
        <v>105</v>
      </c>
      <c r="C109" s="5">
        <v>503590</v>
      </c>
      <c r="D109" s="5">
        <v>7183549</v>
      </c>
      <c r="E109" s="6">
        <v>338</v>
      </c>
      <c r="F109" s="5" t="s">
        <v>156</v>
      </c>
      <c r="G109" s="7">
        <v>40733</v>
      </c>
      <c r="H109" s="5">
        <v>370</v>
      </c>
      <c r="I109" s="5">
        <v>13.1</v>
      </c>
      <c r="J109" s="5">
        <v>2</v>
      </c>
      <c r="K109" s="5">
        <v>555.4</v>
      </c>
      <c r="L109" s="5">
        <v>19.3</v>
      </c>
      <c r="M109" s="5">
        <v>41.41</v>
      </c>
      <c r="N109" s="5">
        <v>63</v>
      </c>
      <c r="O109" s="5">
        <v>402</v>
      </c>
      <c r="P109" s="5">
        <v>7.24</v>
      </c>
      <c r="Q109" s="5">
        <v>43.9</v>
      </c>
      <c r="R109" s="5">
        <v>21.18</v>
      </c>
      <c r="S109" s="5">
        <v>3.68</v>
      </c>
      <c r="T109" s="5">
        <v>0.34</v>
      </c>
      <c r="U109" s="5">
        <v>429.3</v>
      </c>
    </row>
    <row r="110" spans="1:21">
      <c r="A110" s="5">
        <v>119760</v>
      </c>
      <c r="B110" s="5" t="s">
        <v>105</v>
      </c>
      <c r="C110" s="5">
        <v>503338</v>
      </c>
      <c r="D110" s="5">
        <v>7183853</v>
      </c>
      <c r="E110" s="6">
        <v>317</v>
      </c>
      <c r="F110" s="5" t="s">
        <v>156</v>
      </c>
      <c r="G110" s="7">
        <v>40733</v>
      </c>
      <c r="H110" s="5">
        <v>286</v>
      </c>
      <c r="I110" s="5">
        <v>11</v>
      </c>
      <c r="J110" s="5">
        <v>5</v>
      </c>
      <c r="K110" s="5">
        <v>545.9</v>
      </c>
      <c r="L110" s="5">
        <v>20.399999999999999</v>
      </c>
      <c r="M110" s="5">
        <v>32.200000000000003</v>
      </c>
      <c r="N110" s="5">
        <v>110</v>
      </c>
      <c r="O110" s="5">
        <v>338</v>
      </c>
      <c r="P110" s="5">
        <v>4.46</v>
      </c>
      <c r="Q110" s="5">
        <v>39.6</v>
      </c>
      <c r="R110" s="5">
        <v>16.05</v>
      </c>
      <c r="S110" s="5">
        <v>2.44</v>
      </c>
      <c r="T110" s="5">
        <v>0.26</v>
      </c>
      <c r="U110" s="5">
        <v>404.3</v>
      </c>
    </row>
    <row r="111" spans="1:21">
      <c r="A111" s="5">
        <v>119761</v>
      </c>
      <c r="B111" s="5" t="s">
        <v>105</v>
      </c>
      <c r="C111" s="5">
        <v>503178</v>
      </c>
      <c r="D111" s="5">
        <v>7184006</v>
      </c>
      <c r="E111" s="6">
        <v>310</v>
      </c>
      <c r="F111" s="5" t="s">
        <v>156</v>
      </c>
      <c r="G111" s="7">
        <v>40733</v>
      </c>
      <c r="H111" s="5">
        <v>303</v>
      </c>
      <c r="I111" s="5">
        <v>10.1</v>
      </c>
      <c r="J111" s="5">
        <v>3</v>
      </c>
      <c r="K111" s="5">
        <v>432.5</v>
      </c>
      <c r="L111" s="5">
        <v>23.7</v>
      </c>
      <c r="M111" s="5">
        <v>35.47</v>
      </c>
      <c r="N111" s="5">
        <v>78</v>
      </c>
      <c r="O111" s="5">
        <v>290</v>
      </c>
      <c r="P111" s="5">
        <v>5.72</v>
      </c>
      <c r="Q111" s="5">
        <v>53.6</v>
      </c>
      <c r="R111" s="5">
        <v>14.84</v>
      </c>
      <c r="S111" s="5">
        <v>2.2999999999999998</v>
      </c>
      <c r="T111" s="5">
        <v>0.31</v>
      </c>
      <c r="U111" s="5">
        <v>360.3</v>
      </c>
    </row>
    <row r="112" spans="1:21">
      <c r="A112" s="5">
        <v>119762</v>
      </c>
      <c r="B112" s="5" t="s">
        <v>105</v>
      </c>
      <c r="C112" s="5">
        <v>502927</v>
      </c>
      <c r="D112" s="5">
        <v>7184044</v>
      </c>
      <c r="E112" s="6">
        <v>305</v>
      </c>
      <c r="F112" s="5" t="s">
        <v>156</v>
      </c>
      <c r="G112" s="7">
        <v>40733</v>
      </c>
      <c r="H112" s="5">
        <v>324</v>
      </c>
      <c r="I112" s="5">
        <v>10.199999999999999</v>
      </c>
      <c r="J112" s="5">
        <v>1</v>
      </c>
      <c r="K112" s="5">
        <v>452.2</v>
      </c>
      <c r="L112" s="5">
        <v>25</v>
      </c>
      <c r="M112" s="5">
        <v>37.159999999999997</v>
      </c>
      <c r="N112" s="5">
        <v>96</v>
      </c>
      <c r="O112" s="5">
        <v>304</v>
      </c>
      <c r="P112" s="5">
        <v>6.24</v>
      </c>
      <c r="Q112" s="5">
        <v>53</v>
      </c>
      <c r="R112" s="5">
        <v>14.66</v>
      </c>
      <c r="S112" s="5">
        <v>2.4700000000000002</v>
      </c>
      <c r="T112" s="5">
        <v>0.32</v>
      </c>
      <c r="U112" s="5">
        <v>368.9</v>
      </c>
    </row>
    <row r="113" spans="1:21">
      <c r="A113" s="5">
        <v>119763</v>
      </c>
      <c r="B113" s="5" t="s">
        <v>105</v>
      </c>
      <c r="C113" s="5">
        <v>503534</v>
      </c>
      <c r="D113" s="5">
        <v>7184067</v>
      </c>
      <c r="E113" s="6">
        <v>307</v>
      </c>
      <c r="F113" s="5" t="s">
        <v>156</v>
      </c>
      <c r="G113" s="7">
        <v>40733</v>
      </c>
      <c r="H113" s="5">
        <v>398</v>
      </c>
      <c r="I113" s="5">
        <v>11.1</v>
      </c>
      <c r="J113" s="5">
        <v>2</v>
      </c>
      <c r="K113" s="5">
        <v>556.4</v>
      </c>
      <c r="L113" s="5">
        <v>25.2</v>
      </c>
      <c r="M113" s="5">
        <v>43.22</v>
      </c>
      <c r="N113" s="5">
        <v>99</v>
      </c>
      <c r="O113" s="5">
        <v>312</v>
      </c>
      <c r="P113" s="5">
        <v>6.99</v>
      </c>
      <c r="Q113" s="5">
        <v>65.7</v>
      </c>
      <c r="R113" s="5">
        <v>15.32</v>
      </c>
      <c r="S113" s="5">
        <v>2.62</v>
      </c>
      <c r="T113" s="5">
        <v>0.38</v>
      </c>
      <c r="U113" s="5">
        <v>443.2</v>
      </c>
    </row>
    <row r="114" spans="1:21">
      <c r="A114" s="5">
        <v>119764</v>
      </c>
      <c r="B114" s="5" t="s">
        <v>105</v>
      </c>
      <c r="C114" s="5">
        <v>504296</v>
      </c>
      <c r="D114" s="5">
        <v>7184100</v>
      </c>
      <c r="E114" s="6">
        <v>328</v>
      </c>
      <c r="F114" s="5" t="s">
        <v>156</v>
      </c>
      <c r="G114" s="7">
        <v>40736</v>
      </c>
      <c r="H114" s="5">
        <v>361</v>
      </c>
      <c r="I114" s="5">
        <v>10.4</v>
      </c>
      <c r="J114" s="5">
        <v>3</v>
      </c>
      <c r="K114" s="5">
        <v>482.8</v>
      </c>
      <c r="L114" s="5">
        <v>24.4</v>
      </c>
      <c r="M114" s="5">
        <v>39.729999999999997</v>
      </c>
      <c r="N114" s="5">
        <v>97</v>
      </c>
      <c r="O114" s="5">
        <v>257</v>
      </c>
      <c r="P114" s="5">
        <v>6.34</v>
      </c>
      <c r="Q114" s="5">
        <v>58.9</v>
      </c>
      <c r="R114" s="5">
        <v>14.1</v>
      </c>
      <c r="S114" s="5">
        <v>2.62</v>
      </c>
      <c r="T114" s="5">
        <v>0.35</v>
      </c>
      <c r="U114" s="5">
        <v>382.4</v>
      </c>
    </row>
    <row r="115" spans="1:21">
      <c r="A115" s="5">
        <v>119765</v>
      </c>
      <c r="B115" s="5" t="s">
        <v>105</v>
      </c>
      <c r="C115" s="5">
        <v>504686</v>
      </c>
      <c r="D115" s="5">
        <v>7184078</v>
      </c>
      <c r="E115" s="6">
        <v>321</v>
      </c>
      <c r="F115" s="5" t="s">
        <v>156</v>
      </c>
      <c r="G115" s="7">
        <v>40737</v>
      </c>
      <c r="H115" s="5">
        <v>289</v>
      </c>
      <c r="I115" s="5">
        <v>12.2</v>
      </c>
      <c r="J115" s="5">
        <v>5</v>
      </c>
      <c r="K115" s="5">
        <v>550.9</v>
      </c>
      <c r="L115" s="5">
        <v>20.8</v>
      </c>
      <c r="M115" s="5">
        <v>36.53</v>
      </c>
      <c r="N115" s="5">
        <v>78</v>
      </c>
      <c r="O115" s="5">
        <v>324</v>
      </c>
      <c r="P115" s="5">
        <v>6.43</v>
      </c>
      <c r="Q115" s="5">
        <v>48.8</v>
      </c>
      <c r="R115" s="5">
        <v>16.600000000000001</v>
      </c>
      <c r="S115" s="5">
        <v>2.38</v>
      </c>
      <c r="T115" s="5">
        <v>0.34</v>
      </c>
      <c r="U115" s="5">
        <v>285.8</v>
      </c>
    </row>
    <row r="116" spans="1:21">
      <c r="A116" s="5">
        <v>119766</v>
      </c>
      <c r="B116" s="5" t="s">
        <v>105</v>
      </c>
      <c r="C116" s="5">
        <v>504404</v>
      </c>
      <c r="D116" s="5">
        <v>7183600</v>
      </c>
      <c r="E116" s="6">
        <v>365</v>
      </c>
      <c r="F116" s="5" t="s">
        <v>156</v>
      </c>
      <c r="G116" s="7">
        <v>40737</v>
      </c>
      <c r="H116" s="5">
        <v>258</v>
      </c>
      <c r="I116" s="5">
        <v>9.8000000000000007</v>
      </c>
      <c r="J116" s="5">
        <v>3</v>
      </c>
      <c r="K116" s="5">
        <v>678.3</v>
      </c>
      <c r="L116" s="5">
        <v>22.3</v>
      </c>
      <c r="M116" s="5">
        <v>38.39</v>
      </c>
      <c r="N116" s="5">
        <v>64</v>
      </c>
      <c r="O116" s="5">
        <v>198</v>
      </c>
      <c r="P116" s="5">
        <v>3.8</v>
      </c>
      <c r="Q116" s="5">
        <v>50.1</v>
      </c>
      <c r="R116" s="5">
        <v>15.03</v>
      </c>
      <c r="S116" s="5">
        <v>2.0099999999999998</v>
      </c>
      <c r="T116" s="5">
        <v>0.33</v>
      </c>
      <c r="U116" s="5">
        <v>276.7</v>
      </c>
    </row>
    <row r="117" spans="1:21">
      <c r="A117" s="5">
        <v>613876</v>
      </c>
      <c r="B117" s="5" t="s">
        <v>105</v>
      </c>
      <c r="C117" s="5">
        <v>508526</v>
      </c>
      <c r="D117" s="5">
        <v>7184131</v>
      </c>
      <c r="E117" s="6">
        <v>378</v>
      </c>
      <c r="F117" s="5" t="s">
        <v>176</v>
      </c>
      <c r="G117" s="7">
        <v>41082</v>
      </c>
      <c r="H117" s="5">
        <v>369</v>
      </c>
      <c r="I117" s="5">
        <v>10.4</v>
      </c>
      <c r="J117" s="5">
        <v>4</v>
      </c>
      <c r="K117" s="5">
        <v>421.9</v>
      </c>
      <c r="L117" s="5">
        <v>25.2</v>
      </c>
      <c r="M117" s="5">
        <v>44.29</v>
      </c>
      <c r="N117" s="5">
        <v>104</v>
      </c>
      <c r="O117" s="5">
        <v>382</v>
      </c>
      <c r="P117" s="5">
        <v>7.62</v>
      </c>
      <c r="Q117" s="5">
        <v>79.599999999999994</v>
      </c>
      <c r="R117" s="5">
        <v>13.69</v>
      </c>
      <c r="S117" s="5">
        <v>2</v>
      </c>
      <c r="T117" s="5">
        <v>0.33</v>
      </c>
      <c r="U117" s="5">
        <v>469.2</v>
      </c>
    </row>
    <row r="118" spans="1:21">
      <c r="A118" s="5">
        <v>613877</v>
      </c>
      <c r="B118" s="5" t="s">
        <v>105</v>
      </c>
      <c r="C118" s="5">
        <v>504116</v>
      </c>
      <c r="D118" s="5">
        <v>7176686</v>
      </c>
      <c r="E118" s="6">
        <v>556</v>
      </c>
      <c r="F118" s="5" t="s">
        <v>176</v>
      </c>
      <c r="G118" s="7">
        <v>41082</v>
      </c>
      <c r="H118" s="5">
        <v>178</v>
      </c>
      <c r="I118" s="5">
        <v>6.2</v>
      </c>
      <c r="J118" s="5">
        <v>1</v>
      </c>
      <c r="K118" s="5">
        <v>184.6</v>
      </c>
      <c r="L118" s="5">
        <v>22.4</v>
      </c>
      <c r="M118" s="5">
        <v>28.97</v>
      </c>
      <c r="N118" s="5">
        <v>82</v>
      </c>
      <c r="O118" s="5">
        <v>377</v>
      </c>
      <c r="P118" s="5">
        <v>1.84</v>
      </c>
      <c r="Q118" s="5">
        <v>31.4</v>
      </c>
      <c r="R118" s="5">
        <v>11.8</v>
      </c>
      <c r="S118" s="5">
        <v>0.62</v>
      </c>
      <c r="T118" s="5">
        <v>0.11</v>
      </c>
      <c r="U118" s="5">
        <v>115.9</v>
      </c>
    </row>
    <row r="119" spans="1:21">
      <c r="A119" s="5">
        <v>613878</v>
      </c>
      <c r="B119" s="5" t="s">
        <v>105</v>
      </c>
      <c r="C119" s="5">
        <v>511737</v>
      </c>
      <c r="D119" s="5">
        <v>7178194</v>
      </c>
      <c r="E119" s="6">
        <v>520</v>
      </c>
      <c r="F119" s="5" t="s">
        <v>182</v>
      </c>
      <c r="G119" s="7">
        <v>41082</v>
      </c>
      <c r="H119" s="5">
        <v>243</v>
      </c>
      <c r="I119" s="5">
        <v>10.4</v>
      </c>
      <c r="J119" s="5">
        <v>5</v>
      </c>
      <c r="K119" s="5">
        <v>243.7</v>
      </c>
      <c r="L119" s="5">
        <v>32.799999999999997</v>
      </c>
      <c r="M119" s="5">
        <v>39.75</v>
      </c>
      <c r="N119" s="5">
        <v>107</v>
      </c>
      <c r="O119" s="5">
        <v>600</v>
      </c>
      <c r="P119" s="5">
        <v>4.7699999999999996</v>
      </c>
      <c r="Q119" s="5">
        <v>52.6</v>
      </c>
      <c r="R119" s="5">
        <v>19.309999999999999</v>
      </c>
      <c r="S119" s="5">
        <v>1.27</v>
      </c>
      <c r="T119" s="5">
        <v>0.15</v>
      </c>
      <c r="U119" s="5">
        <v>226.8</v>
      </c>
    </row>
    <row r="120" spans="1:21">
      <c r="A120" s="5">
        <v>613879</v>
      </c>
      <c r="B120" s="5" t="s">
        <v>105</v>
      </c>
      <c r="C120" s="5">
        <v>514872</v>
      </c>
      <c r="D120" s="5">
        <v>7178268</v>
      </c>
      <c r="E120" s="6">
        <v>628</v>
      </c>
      <c r="F120" s="5" t="s">
        <v>176</v>
      </c>
      <c r="G120" s="7">
        <v>41082</v>
      </c>
      <c r="H120" s="5">
        <v>901</v>
      </c>
      <c r="I120" s="5">
        <v>12.9</v>
      </c>
      <c r="J120" s="5">
        <v>4</v>
      </c>
      <c r="K120" s="5">
        <v>521.4</v>
      </c>
      <c r="L120" s="5">
        <v>23.9</v>
      </c>
      <c r="M120" s="5">
        <v>63.07</v>
      </c>
      <c r="N120" s="5">
        <v>153</v>
      </c>
      <c r="O120" s="5">
        <v>149</v>
      </c>
      <c r="P120" s="5">
        <v>10.64</v>
      </c>
      <c r="Q120" s="5">
        <v>56</v>
      </c>
      <c r="R120" s="5">
        <v>11.74</v>
      </c>
      <c r="S120" s="5">
        <v>4.03</v>
      </c>
      <c r="T120" s="5">
        <v>0.42</v>
      </c>
      <c r="U120" s="5">
        <v>243</v>
      </c>
    </row>
    <row r="121" spans="1:21">
      <c r="A121" s="5">
        <v>613880</v>
      </c>
      <c r="B121" s="5" t="s">
        <v>105</v>
      </c>
      <c r="C121" s="5">
        <v>516383</v>
      </c>
      <c r="D121" s="5">
        <v>7177829</v>
      </c>
      <c r="E121" s="6">
        <v>513</v>
      </c>
      <c r="F121" s="5" t="s">
        <v>182</v>
      </c>
      <c r="G121" s="7">
        <v>41083</v>
      </c>
      <c r="H121" s="5">
        <v>505</v>
      </c>
      <c r="I121" s="5">
        <v>16.8</v>
      </c>
      <c r="J121" s="5">
        <v>7</v>
      </c>
      <c r="K121" s="5">
        <v>842.1</v>
      </c>
      <c r="L121" s="5">
        <v>21.3</v>
      </c>
      <c r="M121" s="5">
        <v>64.47</v>
      </c>
      <c r="N121" s="5">
        <v>166</v>
      </c>
      <c r="O121" s="5">
        <v>213</v>
      </c>
      <c r="P121" s="5">
        <v>35.96</v>
      </c>
      <c r="Q121" s="5">
        <v>117.3</v>
      </c>
      <c r="R121" s="5">
        <v>11.78</v>
      </c>
      <c r="S121" s="5">
        <v>5.71</v>
      </c>
      <c r="T121" s="5">
        <v>0.85</v>
      </c>
      <c r="U121" s="5">
        <v>1109.3</v>
      </c>
    </row>
    <row r="122" spans="1:21">
      <c r="A122" s="5">
        <v>613881</v>
      </c>
      <c r="B122" s="5" t="s">
        <v>105</v>
      </c>
      <c r="C122" s="5">
        <v>516904</v>
      </c>
      <c r="D122" s="5">
        <v>7177274</v>
      </c>
      <c r="E122" s="6">
        <v>495</v>
      </c>
      <c r="F122" s="5" t="s">
        <v>176</v>
      </c>
      <c r="G122" s="7">
        <v>41083</v>
      </c>
      <c r="H122" s="5">
        <v>566</v>
      </c>
      <c r="I122" s="5">
        <v>14.2</v>
      </c>
      <c r="J122" s="5">
        <v>3</v>
      </c>
      <c r="K122" s="5">
        <v>497.6</v>
      </c>
      <c r="L122" s="5">
        <v>51.3</v>
      </c>
      <c r="M122" s="5">
        <v>55.7</v>
      </c>
      <c r="N122" s="5">
        <v>96</v>
      </c>
      <c r="O122" s="5">
        <v>419</v>
      </c>
      <c r="P122" s="5">
        <v>9.02</v>
      </c>
      <c r="Q122" s="5">
        <v>81.900000000000006</v>
      </c>
      <c r="R122" s="5">
        <v>20.93</v>
      </c>
      <c r="S122" s="5">
        <v>2.42</v>
      </c>
      <c r="T122" s="5">
        <v>0.26</v>
      </c>
      <c r="U122" s="5">
        <v>300.89999999999998</v>
      </c>
    </row>
    <row r="123" spans="1:21">
      <c r="A123" s="5">
        <v>613882</v>
      </c>
      <c r="B123" s="5" t="s">
        <v>105</v>
      </c>
      <c r="C123" s="5">
        <v>515016</v>
      </c>
      <c r="D123" s="5">
        <v>7175563</v>
      </c>
      <c r="E123" s="6">
        <v>616</v>
      </c>
      <c r="F123" s="5" t="s">
        <v>182</v>
      </c>
      <c r="G123" s="7">
        <v>41083</v>
      </c>
      <c r="H123" s="5">
        <v>202</v>
      </c>
      <c r="I123" s="5">
        <v>8.1</v>
      </c>
      <c r="J123" s="5">
        <v>4</v>
      </c>
      <c r="K123" s="5">
        <v>281.5</v>
      </c>
      <c r="L123" s="5">
        <v>100.4</v>
      </c>
      <c r="M123" s="5">
        <v>42.16</v>
      </c>
      <c r="N123" s="5">
        <v>64</v>
      </c>
      <c r="O123" s="5">
        <v>473</v>
      </c>
      <c r="P123" s="5">
        <v>3.08</v>
      </c>
      <c r="Q123" s="5">
        <v>81</v>
      </c>
      <c r="R123" s="5">
        <v>17.22</v>
      </c>
      <c r="S123" s="5">
        <v>0.99</v>
      </c>
      <c r="T123" s="5">
        <v>0.21</v>
      </c>
      <c r="U123" s="5">
        <v>197.1</v>
      </c>
    </row>
    <row r="124" spans="1:21">
      <c r="A124" s="5">
        <v>613883</v>
      </c>
      <c r="B124" s="5" t="s">
        <v>105</v>
      </c>
      <c r="C124" s="5">
        <v>517020</v>
      </c>
      <c r="D124" s="5">
        <v>7175207</v>
      </c>
      <c r="E124" s="6">
        <v>543</v>
      </c>
      <c r="F124" s="5" t="s">
        <v>176</v>
      </c>
      <c r="G124" s="7">
        <v>41083</v>
      </c>
      <c r="H124" s="5">
        <v>212</v>
      </c>
      <c r="I124" s="5">
        <v>9.5</v>
      </c>
      <c r="J124" s="5">
        <v>3</v>
      </c>
      <c r="K124" s="5">
        <v>247.5</v>
      </c>
      <c r="L124" s="5">
        <v>38.799999999999997</v>
      </c>
      <c r="M124" s="5">
        <v>47.95</v>
      </c>
      <c r="N124" s="5">
        <v>108</v>
      </c>
      <c r="O124" s="5">
        <v>740</v>
      </c>
      <c r="P124" s="5">
        <v>2.87</v>
      </c>
      <c r="Q124" s="5">
        <v>61.4</v>
      </c>
      <c r="R124" s="5">
        <v>22.03</v>
      </c>
      <c r="S124" s="5">
        <v>1.08</v>
      </c>
      <c r="T124" s="5">
        <v>0.23</v>
      </c>
      <c r="U124" s="5">
        <v>153.4</v>
      </c>
    </row>
    <row r="125" spans="1:21">
      <c r="A125" s="5">
        <v>613884</v>
      </c>
      <c r="B125" s="5" t="s">
        <v>105</v>
      </c>
      <c r="C125" s="5">
        <v>517013</v>
      </c>
      <c r="D125" s="5">
        <v>7175150</v>
      </c>
      <c r="E125" s="6">
        <v>553</v>
      </c>
      <c r="F125" s="5" t="s">
        <v>176</v>
      </c>
      <c r="G125" s="7">
        <v>41083</v>
      </c>
      <c r="H125" s="5">
        <v>189</v>
      </c>
      <c r="I125" s="5">
        <v>9.1</v>
      </c>
      <c r="J125" s="5">
        <v>5</v>
      </c>
      <c r="K125" s="5">
        <v>211.8</v>
      </c>
      <c r="L125" s="5">
        <v>32.700000000000003</v>
      </c>
      <c r="M125" s="5">
        <v>34.630000000000003</v>
      </c>
      <c r="N125" s="5">
        <v>66</v>
      </c>
      <c r="O125" s="5">
        <v>450</v>
      </c>
      <c r="P125" s="5">
        <v>2.42</v>
      </c>
      <c r="Q125" s="5">
        <v>50.3</v>
      </c>
      <c r="R125" s="5">
        <v>18.12</v>
      </c>
      <c r="S125" s="5">
        <v>0.82</v>
      </c>
      <c r="T125" s="5">
        <v>0.21</v>
      </c>
      <c r="U125" s="5">
        <v>123.8</v>
      </c>
    </row>
    <row r="126" spans="1:21">
      <c r="A126" s="5">
        <v>613885</v>
      </c>
      <c r="B126" s="5" t="s">
        <v>105</v>
      </c>
      <c r="C126" s="5">
        <v>516862</v>
      </c>
      <c r="D126" s="5">
        <v>7171875</v>
      </c>
      <c r="E126" s="6">
        <v>659</v>
      </c>
      <c r="F126" s="5" t="s">
        <v>176</v>
      </c>
      <c r="G126" s="7">
        <v>41083</v>
      </c>
      <c r="H126" s="5">
        <v>113</v>
      </c>
      <c r="I126" s="5">
        <v>7.2</v>
      </c>
      <c r="J126" s="5">
        <v>2</v>
      </c>
      <c r="K126" s="5">
        <v>55.5</v>
      </c>
      <c r="L126" s="5">
        <v>9.5</v>
      </c>
      <c r="M126" s="5">
        <v>27.64</v>
      </c>
      <c r="N126" s="5">
        <v>35</v>
      </c>
      <c r="O126" s="5">
        <v>356</v>
      </c>
      <c r="P126" s="5">
        <v>0.45</v>
      </c>
      <c r="Q126" s="5">
        <v>22.3</v>
      </c>
      <c r="R126" s="5">
        <v>13.47</v>
      </c>
      <c r="S126" s="5">
        <v>0.41</v>
      </c>
      <c r="T126" s="5">
        <v>0.1</v>
      </c>
      <c r="U126" s="5">
        <v>36.5</v>
      </c>
    </row>
    <row r="127" spans="1:21">
      <c r="A127" s="5">
        <v>613886</v>
      </c>
      <c r="B127" s="5" t="s">
        <v>105</v>
      </c>
      <c r="C127" s="5">
        <v>516816</v>
      </c>
      <c r="D127" s="5">
        <v>7171836</v>
      </c>
      <c r="E127" s="6">
        <v>651</v>
      </c>
      <c r="F127" s="5" t="s">
        <v>176</v>
      </c>
      <c r="G127" s="7">
        <v>41083</v>
      </c>
      <c r="H127" s="5">
        <v>118</v>
      </c>
      <c r="I127" s="5">
        <v>10.7</v>
      </c>
      <c r="J127" s="5">
        <v>3</v>
      </c>
      <c r="K127" s="5">
        <v>49</v>
      </c>
      <c r="L127" s="5">
        <v>9.5</v>
      </c>
      <c r="M127" s="5">
        <v>29.66</v>
      </c>
      <c r="N127" s="5">
        <v>31</v>
      </c>
      <c r="O127" s="5">
        <v>408</v>
      </c>
      <c r="P127" s="5">
        <v>0.57999999999999996</v>
      </c>
      <c r="Q127" s="5">
        <v>24.6</v>
      </c>
      <c r="R127" s="5">
        <v>16.66</v>
      </c>
      <c r="S127" s="5">
        <v>0.45</v>
      </c>
      <c r="T127" s="5">
        <v>0.08</v>
      </c>
      <c r="U127" s="5">
        <v>66.900000000000006</v>
      </c>
    </row>
    <row r="128" spans="1:21">
      <c r="A128" s="5">
        <v>1349152</v>
      </c>
      <c r="B128" s="5" t="s">
        <v>105</v>
      </c>
      <c r="C128" s="5">
        <v>519161</v>
      </c>
      <c r="D128" s="5">
        <v>7187275</v>
      </c>
      <c r="E128" s="6">
        <v>573</v>
      </c>
      <c r="F128" s="5" t="s">
        <v>135</v>
      </c>
      <c r="G128" s="7">
        <v>41493</v>
      </c>
      <c r="H128" s="5">
        <v>2018</v>
      </c>
      <c r="I128" s="5">
        <v>18.600000000000001</v>
      </c>
      <c r="J128" s="5">
        <v>3.9</v>
      </c>
      <c r="K128" s="5">
        <v>172.5</v>
      </c>
      <c r="L128" s="5">
        <v>70.900000000000006</v>
      </c>
      <c r="M128" s="5">
        <v>100.31</v>
      </c>
      <c r="N128" s="5">
        <v>159</v>
      </c>
      <c r="O128" s="5">
        <v>84</v>
      </c>
      <c r="P128" s="5">
        <v>10.93</v>
      </c>
      <c r="Q128" s="5">
        <v>39.6</v>
      </c>
      <c r="R128" s="5">
        <v>9.66</v>
      </c>
      <c r="S128" s="5">
        <v>2.06</v>
      </c>
      <c r="T128" s="5">
        <v>0.45</v>
      </c>
      <c r="U128" s="5">
        <v>142.69999999999999</v>
      </c>
    </row>
    <row r="129" spans="1:21">
      <c r="A129" s="5">
        <v>1349153</v>
      </c>
      <c r="B129" s="5" t="s">
        <v>105</v>
      </c>
      <c r="C129" s="5">
        <v>518919</v>
      </c>
      <c r="D129" s="5">
        <v>7187293</v>
      </c>
      <c r="E129" s="6">
        <v>678</v>
      </c>
      <c r="F129" s="5" t="s">
        <v>135</v>
      </c>
      <c r="G129" s="7">
        <v>41493</v>
      </c>
      <c r="H129" s="5">
        <v>2029</v>
      </c>
      <c r="I129" s="5">
        <v>9.4</v>
      </c>
      <c r="J129" s="5">
        <v>3.4</v>
      </c>
      <c r="K129" s="5">
        <v>1072.5999999999999</v>
      </c>
      <c r="L129" s="5">
        <v>42.1</v>
      </c>
      <c r="M129" s="5">
        <v>29.54</v>
      </c>
      <c r="N129" s="5">
        <v>139</v>
      </c>
      <c r="O129" s="5">
        <v>121</v>
      </c>
      <c r="P129" s="5">
        <v>7.3</v>
      </c>
      <c r="Q129" s="5">
        <v>23.4</v>
      </c>
      <c r="R129" s="5">
        <v>8.25</v>
      </c>
      <c r="S129" s="5">
        <v>1</v>
      </c>
      <c r="T129" s="5">
        <v>0.25</v>
      </c>
      <c r="U129" s="5">
        <v>77.5</v>
      </c>
    </row>
    <row r="130" spans="1:21">
      <c r="A130" s="5">
        <v>1349154</v>
      </c>
      <c r="B130" s="5" t="s">
        <v>105</v>
      </c>
      <c r="C130" s="5">
        <v>517913</v>
      </c>
      <c r="D130" s="5">
        <v>7187211</v>
      </c>
      <c r="E130" s="6">
        <v>812</v>
      </c>
      <c r="F130" s="5" t="s">
        <v>135</v>
      </c>
      <c r="G130" s="7">
        <v>41493</v>
      </c>
      <c r="H130" s="5">
        <v>4744</v>
      </c>
      <c r="I130" s="5">
        <v>13.7</v>
      </c>
      <c r="J130" s="5">
        <v>2.4</v>
      </c>
      <c r="K130" s="5">
        <v>1818.5</v>
      </c>
      <c r="L130" s="5">
        <v>88.1</v>
      </c>
      <c r="M130" s="5">
        <v>40.93</v>
      </c>
      <c r="N130" s="5">
        <v>139</v>
      </c>
      <c r="O130" s="5">
        <v>123</v>
      </c>
      <c r="P130" s="5">
        <v>8.77</v>
      </c>
      <c r="Q130" s="5">
        <v>70</v>
      </c>
      <c r="R130" s="5">
        <v>6.09</v>
      </c>
      <c r="S130" s="5">
        <v>1.9</v>
      </c>
      <c r="T130" s="5">
        <v>0.55000000000000004</v>
      </c>
      <c r="U130" s="5">
        <v>355.1</v>
      </c>
    </row>
    <row r="131" spans="1:21">
      <c r="A131" s="5">
        <v>1349155</v>
      </c>
      <c r="B131" s="5" t="s">
        <v>105</v>
      </c>
      <c r="C131" s="5">
        <v>517096</v>
      </c>
      <c r="D131" s="5">
        <v>7186685</v>
      </c>
      <c r="E131" s="6">
        <v>812</v>
      </c>
      <c r="F131" s="5" t="s">
        <v>135</v>
      </c>
      <c r="G131" s="7">
        <v>41524</v>
      </c>
      <c r="H131" s="5">
        <v>26387</v>
      </c>
      <c r="I131" s="5">
        <v>25.4</v>
      </c>
      <c r="J131" s="5">
        <v>2.5</v>
      </c>
      <c r="K131" s="5">
        <v>1200.3</v>
      </c>
      <c r="L131" s="5">
        <v>367.9</v>
      </c>
      <c r="M131" s="5">
        <v>192.4</v>
      </c>
      <c r="N131" s="5">
        <v>607</v>
      </c>
      <c r="O131" s="5">
        <v>44</v>
      </c>
      <c r="P131" s="5">
        <v>26.18</v>
      </c>
      <c r="Q131" s="5">
        <v>116.3</v>
      </c>
      <c r="R131" s="5">
        <v>6.02</v>
      </c>
      <c r="S131" s="5">
        <v>3.35</v>
      </c>
      <c r="T131" s="5">
        <v>0.88</v>
      </c>
      <c r="U131" s="5">
        <v>855.8</v>
      </c>
    </row>
    <row r="132" spans="1:21">
      <c r="A132" s="5">
        <v>1349156</v>
      </c>
      <c r="B132" s="5" t="s">
        <v>105</v>
      </c>
      <c r="C132" s="5">
        <v>517064</v>
      </c>
      <c r="D132" s="5">
        <v>7186873</v>
      </c>
      <c r="E132" s="6">
        <v>756</v>
      </c>
      <c r="F132" s="5" t="s">
        <v>135</v>
      </c>
      <c r="G132" s="7">
        <v>41524</v>
      </c>
      <c r="H132" s="5">
        <v>5183</v>
      </c>
      <c r="I132" s="5">
        <v>17.8</v>
      </c>
      <c r="J132" s="5">
        <v>2.7</v>
      </c>
      <c r="K132" s="5">
        <v>303.7</v>
      </c>
      <c r="L132" s="5">
        <v>146.69999999999999</v>
      </c>
      <c r="M132" s="5">
        <v>110.5</v>
      </c>
      <c r="N132" s="5">
        <v>273</v>
      </c>
      <c r="O132" s="5">
        <v>23</v>
      </c>
      <c r="P132" s="5">
        <v>21.59</v>
      </c>
      <c r="Q132" s="5">
        <v>72.099999999999994</v>
      </c>
      <c r="R132" s="5">
        <v>5.84</v>
      </c>
      <c r="S132" s="5">
        <v>2.08</v>
      </c>
      <c r="T132" s="5">
        <v>0.45</v>
      </c>
      <c r="U132" s="5">
        <v>259.5</v>
      </c>
    </row>
    <row r="133" spans="1:21">
      <c r="A133" s="5">
        <v>1349160</v>
      </c>
      <c r="B133" s="5" t="s">
        <v>105</v>
      </c>
      <c r="C133" s="5">
        <v>516997</v>
      </c>
      <c r="D133" s="5">
        <v>7187082</v>
      </c>
      <c r="E133" s="6">
        <v>716</v>
      </c>
      <c r="F133" s="5" t="s">
        <v>135</v>
      </c>
      <c r="G133" s="7">
        <v>41524</v>
      </c>
      <c r="H133" s="5">
        <v>7371</v>
      </c>
      <c r="I133" s="5">
        <v>28</v>
      </c>
      <c r="J133" s="5">
        <v>3.1</v>
      </c>
      <c r="K133" s="5">
        <v>177.6</v>
      </c>
      <c r="L133" s="5">
        <v>171.1</v>
      </c>
      <c r="M133" s="5">
        <v>107.67</v>
      </c>
      <c r="N133" s="5">
        <v>282</v>
      </c>
      <c r="O133" s="5">
        <v>23</v>
      </c>
      <c r="P133" s="5">
        <v>24.36</v>
      </c>
      <c r="Q133" s="5">
        <v>57.6</v>
      </c>
      <c r="R133" s="5">
        <v>6.27</v>
      </c>
      <c r="S133" s="5">
        <v>2.17</v>
      </c>
      <c r="T133" s="5">
        <v>0.52</v>
      </c>
      <c r="U133" s="5">
        <v>168.9</v>
      </c>
    </row>
    <row r="134" spans="1:21">
      <c r="A134" s="5">
        <v>1349161</v>
      </c>
      <c r="B134" s="5" t="s">
        <v>105</v>
      </c>
      <c r="C134" s="5">
        <v>516908</v>
      </c>
      <c r="D134" s="5">
        <v>7187304</v>
      </c>
      <c r="E134" s="6">
        <v>684</v>
      </c>
      <c r="F134" s="5" t="s">
        <v>135</v>
      </c>
      <c r="G134" s="7">
        <v>41524</v>
      </c>
      <c r="H134" s="5">
        <v>13644</v>
      </c>
      <c r="I134" s="5">
        <v>55.6</v>
      </c>
      <c r="J134" s="5">
        <v>4.5999999999999996</v>
      </c>
      <c r="K134" s="5">
        <v>384.1</v>
      </c>
      <c r="L134" s="5">
        <v>313</v>
      </c>
      <c r="M134" s="5">
        <v>136.37</v>
      </c>
      <c r="N134" s="5">
        <v>387</v>
      </c>
      <c r="O134" s="5">
        <v>53</v>
      </c>
      <c r="P134" s="5">
        <v>27.18</v>
      </c>
      <c r="Q134" s="5">
        <v>115.5</v>
      </c>
      <c r="R134" s="5">
        <v>6.37</v>
      </c>
      <c r="S134" s="5">
        <v>2.85</v>
      </c>
      <c r="T134" s="5">
        <v>0.76</v>
      </c>
      <c r="U134" s="5">
        <v>451.5</v>
      </c>
    </row>
    <row r="135" spans="1:21">
      <c r="A135" s="5">
        <v>1349162</v>
      </c>
      <c r="B135" s="5" t="s">
        <v>105</v>
      </c>
      <c r="C135" s="5">
        <v>516915</v>
      </c>
      <c r="D135" s="5">
        <v>7187311</v>
      </c>
      <c r="E135" s="6">
        <v>685</v>
      </c>
      <c r="F135" s="5" t="s">
        <v>135</v>
      </c>
      <c r="G135" s="7">
        <v>41524</v>
      </c>
      <c r="H135" s="5">
        <v>13964</v>
      </c>
      <c r="I135" s="5">
        <v>68.7</v>
      </c>
      <c r="J135" s="5">
        <v>4.0999999999999996</v>
      </c>
      <c r="K135" s="5">
        <v>145.4</v>
      </c>
      <c r="L135" s="5">
        <v>326.60000000000002</v>
      </c>
      <c r="M135" s="5">
        <v>84.72</v>
      </c>
      <c r="N135" s="5">
        <v>358</v>
      </c>
      <c r="O135" s="5">
        <v>65</v>
      </c>
      <c r="P135" s="5">
        <v>29.97</v>
      </c>
      <c r="Q135" s="5">
        <v>79.7</v>
      </c>
      <c r="R135" s="5">
        <v>6</v>
      </c>
      <c r="S135" s="5">
        <v>2.87</v>
      </c>
      <c r="T135" s="5">
        <v>0.88</v>
      </c>
      <c r="U135" s="5">
        <v>508.6</v>
      </c>
    </row>
    <row r="136" spans="1:21">
      <c r="A136" s="5">
        <v>1349164</v>
      </c>
      <c r="B136" s="5" t="s">
        <v>105</v>
      </c>
      <c r="C136" s="5">
        <v>516665</v>
      </c>
      <c r="D136" s="5">
        <v>7187502</v>
      </c>
      <c r="E136" s="6">
        <v>658</v>
      </c>
      <c r="F136" s="5" t="s">
        <v>135</v>
      </c>
      <c r="G136" s="7">
        <v>41524</v>
      </c>
      <c r="H136" s="5">
        <v>7655</v>
      </c>
      <c r="I136" s="5">
        <v>31.3</v>
      </c>
      <c r="J136" s="5">
        <v>2.9</v>
      </c>
      <c r="K136" s="5">
        <v>179.2</v>
      </c>
      <c r="L136" s="5">
        <v>249.4</v>
      </c>
      <c r="M136" s="5">
        <v>92.27</v>
      </c>
      <c r="N136" s="5">
        <v>243</v>
      </c>
      <c r="O136" s="5">
        <v>45</v>
      </c>
      <c r="P136" s="5">
        <v>21.63</v>
      </c>
      <c r="Q136" s="5">
        <v>80.2</v>
      </c>
      <c r="R136" s="5">
        <v>5.61</v>
      </c>
      <c r="S136" s="5">
        <v>3.2</v>
      </c>
      <c r="T136" s="5">
        <v>0.69</v>
      </c>
      <c r="U136" s="5">
        <v>289.39999999999998</v>
      </c>
    </row>
    <row r="137" spans="1:21">
      <c r="A137" s="5">
        <v>1349165</v>
      </c>
      <c r="B137" s="5" t="s">
        <v>105</v>
      </c>
      <c r="C137" s="5">
        <v>516510</v>
      </c>
      <c r="D137" s="5">
        <v>7187028</v>
      </c>
      <c r="E137" s="6">
        <v>680</v>
      </c>
      <c r="F137" s="5" t="s">
        <v>135</v>
      </c>
      <c r="G137" s="7">
        <v>41524</v>
      </c>
      <c r="H137" s="5">
        <v>10024</v>
      </c>
      <c r="I137" s="5">
        <v>22.6</v>
      </c>
      <c r="J137" s="5">
        <v>3.8</v>
      </c>
      <c r="K137" s="5">
        <v>224.5</v>
      </c>
      <c r="L137" s="5">
        <v>170.4</v>
      </c>
      <c r="M137" s="5">
        <v>115.79</v>
      </c>
      <c r="N137" s="5">
        <v>270</v>
      </c>
      <c r="O137" s="5">
        <v>40</v>
      </c>
      <c r="P137" s="5">
        <v>26.11</v>
      </c>
      <c r="Q137" s="5">
        <v>94.5</v>
      </c>
      <c r="R137" s="5">
        <v>6.08</v>
      </c>
      <c r="S137" s="5">
        <v>3.8</v>
      </c>
      <c r="T137" s="5">
        <v>0.81</v>
      </c>
      <c r="U137" s="5">
        <v>352</v>
      </c>
    </row>
    <row r="138" spans="1:21">
      <c r="A138" s="5">
        <v>1349166</v>
      </c>
      <c r="B138" s="5" t="s">
        <v>105</v>
      </c>
      <c r="C138" s="5">
        <v>516663</v>
      </c>
      <c r="D138" s="5">
        <v>7186586</v>
      </c>
      <c r="E138" s="6">
        <v>768</v>
      </c>
      <c r="F138" s="5" t="s">
        <v>135</v>
      </c>
      <c r="G138" s="7">
        <v>41524</v>
      </c>
      <c r="H138" s="5">
        <v>11683</v>
      </c>
      <c r="I138" s="5">
        <v>22.3</v>
      </c>
      <c r="J138" s="5">
        <v>2.5</v>
      </c>
      <c r="K138" s="5">
        <v>1345.1</v>
      </c>
      <c r="L138" s="5">
        <v>201.7</v>
      </c>
      <c r="M138" s="5">
        <v>93.45</v>
      </c>
      <c r="N138" s="5">
        <v>385</v>
      </c>
      <c r="O138" s="5">
        <v>46</v>
      </c>
      <c r="P138" s="5">
        <v>19.03</v>
      </c>
      <c r="Q138" s="5">
        <v>185.7</v>
      </c>
      <c r="R138" s="5">
        <v>5.44</v>
      </c>
      <c r="S138" s="5">
        <v>4.55</v>
      </c>
      <c r="T138" s="5">
        <v>0.99</v>
      </c>
      <c r="U138" s="5">
        <v>1262.5</v>
      </c>
    </row>
    <row r="139" spans="1:21">
      <c r="A139" s="5">
        <v>1349167</v>
      </c>
      <c r="B139" s="5" t="s">
        <v>105</v>
      </c>
      <c r="C139" s="5">
        <v>516678</v>
      </c>
      <c r="D139" s="5">
        <v>7186600</v>
      </c>
      <c r="E139" s="6">
        <v>797</v>
      </c>
      <c r="F139" s="5" t="s">
        <v>135</v>
      </c>
      <c r="G139" s="7">
        <v>41524</v>
      </c>
      <c r="H139" s="5">
        <v>22387</v>
      </c>
      <c r="I139" s="5">
        <v>27</v>
      </c>
      <c r="J139" s="5">
        <v>1.6</v>
      </c>
      <c r="K139" s="5">
        <v>1193.7</v>
      </c>
      <c r="L139" s="5">
        <v>380.6</v>
      </c>
      <c r="M139" s="5">
        <v>115.02</v>
      </c>
      <c r="N139" s="5">
        <v>535</v>
      </c>
      <c r="O139" s="5">
        <v>43</v>
      </c>
      <c r="P139" s="5">
        <v>26.81</v>
      </c>
      <c r="Q139" s="5">
        <v>108.5</v>
      </c>
      <c r="R139" s="5">
        <v>7.86</v>
      </c>
      <c r="S139" s="5">
        <v>4.49</v>
      </c>
      <c r="T139" s="5">
        <v>1.01</v>
      </c>
      <c r="U139" s="5">
        <v>831.4</v>
      </c>
    </row>
    <row r="140" spans="1:21">
      <c r="A140" s="5">
        <v>1302201</v>
      </c>
      <c r="B140" s="5" t="s">
        <v>105</v>
      </c>
      <c r="C140" s="5">
        <v>506503</v>
      </c>
      <c r="D140" s="5">
        <v>7184675</v>
      </c>
      <c r="F140" s="5" t="s">
        <v>176</v>
      </c>
      <c r="G140" s="7">
        <v>41082</v>
      </c>
      <c r="H140" s="5">
        <v>562</v>
      </c>
      <c r="I140" s="5">
        <v>17.100000000000001</v>
      </c>
      <c r="J140" s="5">
        <v>2</v>
      </c>
      <c r="K140" s="5">
        <v>474.3</v>
      </c>
      <c r="L140" s="5">
        <v>27.4</v>
      </c>
      <c r="M140" s="5">
        <v>65.040000000000006</v>
      </c>
      <c r="N140" s="5">
        <v>147</v>
      </c>
      <c r="O140" s="5">
        <v>972</v>
      </c>
      <c r="P140" s="5">
        <v>21.59</v>
      </c>
      <c r="Q140" s="5">
        <v>129.80000000000001</v>
      </c>
      <c r="R140" s="5">
        <v>15.03</v>
      </c>
      <c r="S140" s="5">
        <v>5.97</v>
      </c>
      <c r="T140" s="5">
        <v>0.86</v>
      </c>
      <c r="U140" s="5">
        <v>984.5</v>
      </c>
    </row>
    <row r="141" spans="1:21">
      <c r="A141" s="5">
        <v>1302202</v>
      </c>
      <c r="B141" s="5" t="s">
        <v>105</v>
      </c>
      <c r="C141" s="5">
        <v>500929</v>
      </c>
      <c r="D141" s="5">
        <v>7178543</v>
      </c>
      <c r="E141" s="6">
        <v>391</v>
      </c>
      <c r="F141" s="5" t="s">
        <v>182</v>
      </c>
      <c r="G141" s="7">
        <v>41082</v>
      </c>
      <c r="H141" s="5">
        <v>171</v>
      </c>
      <c r="I141" s="5">
        <v>5.5</v>
      </c>
      <c r="J141" s="5">
        <v>13</v>
      </c>
      <c r="K141" s="5">
        <v>186.7</v>
      </c>
      <c r="L141" s="5">
        <v>5.2</v>
      </c>
      <c r="M141" s="5">
        <v>14.45</v>
      </c>
      <c r="N141" s="5">
        <v>68</v>
      </c>
      <c r="O141" s="5">
        <v>516</v>
      </c>
      <c r="P141" s="5">
        <v>0.46</v>
      </c>
      <c r="Q141" s="5">
        <v>12.3</v>
      </c>
      <c r="R141" s="5">
        <v>6.29</v>
      </c>
      <c r="S141" s="5">
        <v>0.36</v>
      </c>
      <c r="T141" s="5">
        <v>7.0000000000000007E-2</v>
      </c>
      <c r="U141" s="5">
        <v>16</v>
      </c>
    </row>
    <row r="142" spans="1:21">
      <c r="A142" s="5">
        <v>1302203</v>
      </c>
      <c r="B142" s="5" t="s">
        <v>105</v>
      </c>
      <c r="C142" s="5">
        <v>504768</v>
      </c>
      <c r="D142" s="5">
        <v>7176021</v>
      </c>
      <c r="E142" s="6">
        <v>502</v>
      </c>
      <c r="F142" s="5" t="s">
        <v>176</v>
      </c>
      <c r="G142" s="7">
        <v>41082</v>
      </c>
      <c r="H142" s="5">
        <v>271</v>
      </c>
      <c r="I142" s="5">
        <v>7.4</v>
      </c>
      <c r="J142" s="5">
        <v>3</v>
      </c>
      <c r="K142" s="5">
        <v>115.1</v>
      </c>
      <c r="L142" s="5">
        <v>9.4</v>
      </c>
      <c r="M142" s="5">
        <v>22.1</v>
      </c>
      <c r="N142" s="5">
        <v>67</v>
      </c>
      <c r="O142" s="5">
        <v>653</v>
      </c>
      <c r="P142" s="5">
        <v>0.78</v>
      </c>
      <c r="Q142" s="5">
        <v>24.4</v>
      </c>
      <c r="R142" s="5">
        <v>10.18</v>
      </c>
      <c r="S142" s="5">
        <v>1.41</v>
      </c>
      <c r="T142" s="5">
        <v>0.06</v>
      </c>
      <c r="U142" s="5">
        <v>35.799999999999997</v>
      </c>
    </row>
    <row r="143" spans="1:21">
      <c r="A143" s="5">
        <v>1302204</v>
      </c>
      <c r="B143" s="5" t="s">
        <v>105</v>
      </c>
      <c r="C143" s="5">
        <v>512173</v>
      </c>
      <c r="D143" s="5">
        <v>7179175</v>
      </c>
      <c r="E143" s="6">
        <v>486</v>
      </c>
      <c r="F143" s="5" t="s">
        <v>176</v>
      </c>
      <c r="G143" s="7">
        <v>41082</v>
      </c>
      <c r="H143" s="5">
        <v>450</v>
      </c>
      <c r="I143" s="5">
        <v>12.5</v>
      </c>
      <c r="J143" s="5">
        <v>4</v>
      </c>
      <c r="K143" s="5">
        <v>694.7</v>
      </c>
      <c r="L143" s="5">
        <v>28.1</v>
      </c>
      <c r="M143" s="5">
        <v>53.19</v>
      </c>
      <c r="N143" s="5">
        <v>129</v>
      </c>
      <c r="O143" s="5">
        <v>324</v>
      </c>
      <c r="P143" s="5">
        <v>8.34</v>
      </c>
      <c r="Q143" s="5">
        <v>52.7</v>
      </c>
      <c r="R143" s="5">
        <v>15.6</v>
      </c>
      <c r="S143" s="5">
        <v>2.58</v>
      </c>
      <c r="T143" s="5">
        <v>0.28999999999999998</v>
      </c>
      <c r="U143" s="5">
        <v>291.5</v>
      </c>
    </row>
    <row r="144" spans="1:21">
      <c r="A144" s="5">
        <v>1302205</v>
      </c>
      <c r="B144" s="5" t="s">
        <v>105</v>
      </c>
      <c r="C144" s="5">
        <v>514273</v>
      </c>
      <c r="D144" s="5">
        <v>7180277</v>
      </c>
      <c r="E144" s="6">
        <v>432</v>
      </c>
      <c r="F144" s="5" t="s">
        <v>176</v>
      </c>
      <c r="G144" s="7">
        <v>41083</v>
      </c>
      <c r="H144" s="5">
        <v>795</v>
      </c>
      <c r="I144" s="5">
        <v>21.9</v>
      </c>
      <c r="J144" s="5">
        <v>4</v>
      </c>
      <c r="K144" s="5">
        <v>866.2</v>
      </c>
      <c r="L144" s="5">
        <v>23.2</v>
      </c>
      <c r="M144" s="5">
        <v>75.12</v>
      </c>
      <c r="N144" s="5">
        <v>179</v>
      </c>
      <c r="O144" s="5">
        <v>1465</v>
      </c>
      <c r="P144" s="5">
        <v>21.27</v>
      </c>
      <c r="Q144" s="5">
        <v>150.30000000000001</v>
      </c>
      <c r="R144" s="5">
        <v>16.93</v>
      </c>
      <c r="S144" s="5">
        <v>4.6399999999999997</v>
      </c>
      <c r="T144" s="5">
        <v>0.67</v>
      </c>
      <c r="U144" s="5">
        <v>1060.2</v>
      </c>
    </row>
    <row r="145" spans="1:21">
      <c r="A145" s="5">
        <v>1302206</v>
      </c>
      <c r="B145" s="5" t="s">
        <v>105</v>
      </c>
      <c r="C145" s="5">
        <v>517424</v>
      </c>
      <c r="D145" s="5">
        <v>7179991</v>
      </c>
      <c r="E145" s="6">
        <v>523</v>
      </c>
      <c r="F145" s="5" t="s">
        <v>182</v>
      </c>
      <c r="G145" s="7">
        <v>41083</v>
      </c>
      <c r="H145" s="5">
        <v>722</v>
      </c>
      <c r="I145" s="5">
        <v>25.9</v>
      </c>
      <c r="J145" s="5">
        <v>22</v>
      </c>
      <c r="K145" s="5">
        <v>1083.0999999999999</v>
      </c>
      <c r="L145" s="5">
        <v>20.9</v>
      </c>
      <c r="M145" s="5">
        <v>80.13</v>
      </c>
      <c r="N145" s="5">
        <v>156</v>
      </c>
      <c r="O145" s="5">
        <v>2428</v>
      </c>
      <c r="P145" s="5">
        <v>26.06</v>
      </c>
      <c r="Q145" s="5">
        <v>219.1</v>
      </c>
      <c r="R145" s="5">
        <v>15.95</v>
      </c>
      <c r="S145" s="5">
        <v>5.19</v>
      </c>
      <c r="T145" s="5">
        <v>0.86</v>
      </c>
      <c r="U145" s="5">
        <v>1438.6</v>
      </c>
    </row>
    <row r="146" spans="1:21">
      <c r="A146" s="5">
        <v>1302207</v>
      </c>
      <c r="B146" s="5" t="s">
        <v>105</v>
      </c>
      <c r="C146" s="5">
        <v>517499</v>
      </c>
      <c r="D146" s="5">
        <v>7179935</v>
      </c>
      <c r="E146" s="6">
        <v>526</v>
      </c>
      <c r="F146" s="5" t="s">
        <v>182</v>
      </c>
      <c r="G146" s="7">
        <v>41083</v>
      </c>
      <c r="H146" s="5">
        <v>735</v>
      </c>
      <c r="I146" s="5">
        <v>17.899999999999999</v>
      </c>
      <c r="J146" s="5">
        <v>8</v>
      </c>
      <c r="K146" s="5">
        <v>781.1</v>
      </c>
      <c r="L146" s="5">
        <v>26.7</v>
      </c>
      <c r="M146" s="5">
        <v>74.84</v>
      </c>
      <c r="N146" s="5">
        <v>126</v>
      </c>
      <c r="O146" s="5">
        <v>1300</v>
      </c>
      <c r="P146" s="5">
        <v>23.83</v>
      </c>
      <c r="Q146" s="5">
        <v>164.1</v>
      </c>
      <c r="R146" s="5">
        <v>12.09</v>
      </c>
      <c r="S146" s="5">
        <v>4.25</v>
      </c>
      <c r="T146" s="5">
        <v>0.44</v>
      </c>
      <c r="U146" s="5">
        <v>788.5</v>
      </c>
    </row>
    <row r="147" spans="1:21">
      <c r="A147" s="5">
        <v>1302208</v>
      </c>
      <c r="B147" s="5" t="s">
        <v>105</v>
      </c>
      <c r="C147" s="5">
        <v>522941</v>
      </c>
      <c r="D147" s="5">
        <v>7181986</v>
      </c>
      <c r="E147" s="6">
        <v>636</v>
      </c>
      <c r="F147" s="5" t="s">
        <v>176</v>
      </c>
      <c r="G147" s="7">
        <v>41083</v>
      </c>
      <c r="H147" s="5">
        <v>397</v>
      </c>
      <c r="I147" s="5">
        <v>12.5</v>
      </c>
      <c r="J147" s="5">
        <v>1</v>
      </c>
      <c r="K147" s="5">
        <v>380.1</v>
      </c>
      <c r="L147" s="5">
        <v>20.5</v>
      </c>
      <c r="M147" s="5">
        <v>28.43</v>
      </c>
      <c r="N147" s="5">
        <v>99</v>
      </c>
      <c r="O147" s="5">
        <v>309</v>
      </c>
      <c r="P147" s="5">
        <v>7.49</v>
      </c>
      <c r="Q147" s="5">
        <v>53.8</v>
      </c>
      <c r="R147" s="5">
        <v>10.61</v>
      </c>
      <c r="S147" s="5">
        <v>2.3199999999999998</v>
      </c>
      <c r="T147" s="5">
        <v>0.55000000000000004</v>
      </c>
      <c r="U147" s="5">
        <v>246.9</v>
      </c>
    </row>
    <row r="148" spans="1:21">
      <c r="A148" s="5">
        <v>1302209</v>
      </c>
      <c r="B148" s="5" t="s">
        <v>105</v>
      </c>
      <c r="C148" s="5">
        <v>522866</v>
      </c>
      <c r="D148" s="5">
        <v>7181899</v>
      </c>
      <c r="E148" s="6">
        <v>633</v>
      </c>
      <c r="F148" s="5" t="s">
        <v>176</v>
      </c>
      <c r="G148" s="7">
        <v>41083</v>
      </c>
      <c r="H148" s="5">
        <v>253</v>
      </c>
      <c r="I148" s="5">
        <v>14.6</v>
      </c>
      <c r="J148" s="5">
        <v>3</v>
      </c>
      <c r="K148" s="5">
        <v>474.3</v>
      </c>
      <c r="L148" s="5">
        <v>17.100000000000001</v>
      </c>
      <c r="M148" s="5">
        <v>32.67</v>
      </c>
      <c r="N148" s="5">
        <v>104</v>
      </c>
      <c r="O148" s="5">
        <v>245</v>
      </c>
      <c r="P148" s="5">
        <v>5.97</v>
      </c>
      <c r="Q148" s="5">
        <v>40.299999999999997</v>
      </c>
      <c r="R148" s="5">
        <v>13.21</v>
      </c>
      <c r="S148" s="5">
        <v>1.52</v>
      </c>
      <c r="T148" s="5">
        <v>0.32</v>
      </c>
      <c r="U148" s="5">
        <v>153.6</v>
      </c>
    </row>
    <row r="149" spans="1:21">
      <c r="A149" s="5">
        <v>1302210</v>
      </c>
      <c r="B149" s="5" t="s">
        <v>105</v>
      </c>
      <c r="C149" s="5">
        <v>523729</v>
      </c>
      <c r="D149" s="5">
        <v>7177807</v>
      </c>
      <c r="E149" s="6">
        <v>732</v>
      </c>
      <c r="F149" s="5" t="s">
        <v>182</v>
      </c>
      <c r="G149" s="7">
        <v>41083</v>
      </c>
      <c r="H149" s="5">
        <v>601</v>
      </c>
      <c r="I149" s="5">
        <v>17.2</v>
      </c>
      <c r="J149" s="5">
        <v>7</v>
      </c>
      <c r="K149" s="5">
        <v>1003.4</v>
      </c>
      <c r="L149" s="5">
        <v>16.3</v>
      </c>
      <c r="M149" s="5">
        <v>46.65</v>
      </c>
      <c r="N149" s="5">
        <v>114</v>
      </c>
      <c r="O149" s="5">
        <v>245</v>
      </c>
      <c r="P149" s="5">
        <v>9.4600000000000009</v>
      </c>
      <c r="Q149" s="5">
        <v>47.2</v>
      </c>
      <c r="R149" s="5">
        <v>15.07</v>
      </c>
      <c r="S149" s="5">
        <v>2.88</v>
      </c>
      <c r="T149" s="5">
        <v>0.52</v>
      </c>
      <c r="U149" s="5">
        <v>232</v>
      </c>
    </row>
    <row r="150" spans="1:21">
      <c r="A150" s="5">
        <v>1302211</v>
      </c>
      <c r="B150" s="5" t="s">
        <v>105</v>
      </c>
      <c r="C150" s="5">
        <v>523713</v>
      </c>
      <c r="D150" s="5">
        <v>7177758</v>
      </c>
      <c r="E150" s="6">
        <v>729</v>
      </c>
      <c r="F150" s="5" t="s">
        <v>176</v>
      </c>
      <c r="G150" s="7">
        <v>41083</v>
      </c>
      <c r="H150" s="5">
        <v>532</v>
      </c>
      <c r="I150" s="5">
        <v>16.5</v>
      </c>
      <c r="J150" s="5">
        <v>6</v>
      </c>
      <c r="K150" s="5">
        <v>1694.4</v>
      </c>
      <c r="L150" s="5">
        <v>17.2</v>
      </c>
      <c r="M150" s="5">
        <v>48.29</v>
      </c>
      <c r="N150" s="5">
        <v>162</v>
      </c>
      <c r="O150" s="5">
        <v>76</v>
      </c>
      <c r="P150" s="5">
        <v>8.6300000000000008</v>
      </c>
      <c r="Q150" s="5">
        <v>20.6</v>
      </c>
      <c r="R150" s="5">
        <v>11.83</v>
      </c>
      <c r="S150" s="5">
        <v>5.16</v>
      </c>
      <c r="T150" s="5">
        <v>0.37</v>
      </c>
      <c r="U150" s="5">
        <v>50.4</v>
      </c>
    </row>
    <row r="151" spans="1:21">
      <c r="A151" s="5">
        <v>1302212</v>
      </c>
      <c r="B151" s="5" t="s">
        <v>105</v>
      </c>
      <c r="C151" s="5">
        <v>526755</v>
      </c>
      <c r="D151" s="5">
        <v>7177835</v>
      </c>
      <c r="E151" s="6">
        <v>821</v>
      </c>
      <c r="F151" s="5" t="s">
        <v>176</v>
      </c>
      <c r="G151" s="7">
        <v>41083</v>
      </c>
      <c r="H151" s="5">
        <v>998</v>
      </c>
      <c r="I151" s="5">
        <v>18.899999999999999</v>
      </c>
      <c r="J151" s="5">
        <v>7</v>
      </c>
      <c r="K151" s="5">
        <v>434.3</v>
      </c>
      <c r="L151" s="5">
        <v>18.600000000000001</v>
      </c>
      <c r="M151" s="5">
        <v>56.37</v>
      </c>
      <c r="N151" s="5">
        <v>191</v>
      </c>
      <c r="O151" s="5">
        <v>69</v>
      </c>
      <c r="P151" s="5">
        <v>17.809999999999999</v>
      </c>
      <c r="Q151" s="5">
        <v>45.5</v>
      </c>
      <c r="R151" s="5">
        <v>22.45</v>
      </c>
      <c r="S151" s="5">
        <v>6.53</v>
      </c>
      <c r="T151" s="5">
        <v>1</v>
      </c>
      <c r="U151" s="5">
        <v>530.70000000000005</v>
      </c>
    </row>
    <row r="152" spans="1:21">
      <c r="A152" s="5">
        <v>1302213</v>
      </c>
      <c r="B152" s="5" t="s">
        <v>105</v>
      </c>
      <c r="C152" s="5">
        <v>526760</v>
      </c>
      <c r="D152" s="5">
        <v>7177818</v>
      </c>
      <c r="E152" s="6">
        <v>821</v>
      </c>
      <c r="F152" s="5" t="s">
        <v>176</v>
      </c>
      <c r="G152" s="7">
        <v>41083</v>
      </c>
      <c r="H152" s="5">
        <v>512</v>
      </c>
      <c r="I152" s="5">
        <v>12.9</v>
      </c>
      <c r="J152" s="5">
        <v>2</v>
      </c>
      <c r="K152" s="5">
        <v>503.8</v>
      </c>
      <c r="L152" s="5">
        <v>49.3</v>
      </c>
      <c r="M152" s="5">
        <v>42.86</v>
      </c>
      <c r="N152" s="5">
        <v>142</v>
      </c>
      <c r="O152" s="5">
        <v>230</v>
      </c>
      <c r="P152" s="5">
        <v>6.67</v>
      </c>
      <c r="Q152" s="5">
        <v>93.4</v>
      </c>
      <c r="R152" s="5">
        <v>17.77</v>
      </c>
      <c r="S152" s="5">
        <v>3.1</v>
      </c>
      <c r="T152" s="5">
        <v>0.7</v>
      </c>
      <c r="U152" s="5">
        <v>744.6</v>
      </c>
    </row>
    <row r="153" spans="1:21">
      <c r="A153" s="5">
        <v>1301856</v>
      </c>
      <c r="B153" s="5" t="s">
        <v>105</v>
      </c>
      <c r="C153" s="5">
        <v>524970</v>
      </c>
      <c r="D153" s="5">
        <v>7187492</v>
      </c>
      <c r="E153" s="6">
        <v>0</v>
      </c>
      <c r="F153" s="5" t="s">
        <v>193</v>
      </c>
      <c r="G153" s="7">
        <v>41117</v>
      </c>
      <c r="H153" s="5">
        <v>245</v>
      </c>
      <c r="I153" s="5">
        <v>19.100000000000001</v>
      </c>
      <c r="J153" s="5">
        <v>3</v>
      </c>
      <c r="K153" s="5">
        <v>1111.7</v>
      </c>
      <c r="L153" s="5">
        <v>10.199999999999999</v>
      </c>
      <c r="M153" s="5">
        <v>39.799999999999997</v>
      </c>
      <c r="N153" s="5">
        <v>74</v>
      </c>
      <c r="O153" s="5">
        <v>144</v>
      </c>
      <c r="P153" s="5">
        <v>8.39</v>
      </c>
      <c r="Q153" s="5">
        <v>51.4</v>
      </c>
      <c r="R153" s="5">
        <v>15</v>
      </c>
      <c r="S153" s="5">
        <v>2.3199999999999998</v>
      </c>
      <c r="T153" s="5">
        <v>0.5</v>
      </c>
      <c r="U153" s="5">
        <v>191.6</v>
      </c>
    </row>
    <row r="154" spans="1:21">
      <c r="A154" s="5">
        <v>1301857</v>
      </c>
      <c r="B154" s="5" t="s">
        <v>105</v>
      </c>
      <c r="C154" s="5">
        <v>524930</v>
      </c>
      <c r="D154" s="5">
        <v>7187442</v>
      </c>
      <c r="E154" s="6">
        <v>624</v>
      </c>
      <c r="F154" s="5" t="s">
        <v>193</v>
      </c>
      <c r="G154" s="7">
        <v>41117</v>
      </c>
      <c r="H154" s="5">
        <v>523</v>
      </c>
      <c r="I154" s="5">
        <v>23.5</v>
      </c>
      <c r="J154" s="5">
        <v>3</v>
      </c>
      <c r="K154" s="5">
        <v>151.19999999999999</v>
      </c>
      <c r="L154" s="5">
        <v>11.3</v>
      </c>
      <c r="M154" s="5">
        <v>51.77</v>
      </c>
      <c r="N154" s="5">
        <v>92</v>
      </c>
      <c r="O154" s="5">
        <v>51</v>
      </c>
      <c r="P154" s="5">
        <v>10.42</v>
      </c>
      <c r="Q154" s="5">
        <v>43.1</v>
      </c>
      <c r="R154" s="5">
        <v>15.13</v>
      </c>
      <c r="S154" s="5">
        <v>3.06</v>
      </c>
      <c r="T154" s="5">
        <v>0.79</v>
      </c>
      <c r="U154" s="5">
        <v>137.1</v>
      </c>
    </row>
    <row r="155" spans="1:21">
      <c r="A155" s="5">
        <v>1349218</v>
      </c>
      <c r="B155" s="5" t="s">
        <v>105</v>
      </c>
      <c r="C155" s="5">
        <v>518516</v>
      </c>
      <c r="D155" s="5">
        <v>7185789</v>
      </c>
      <c r="E155" s="6">
        <v>704</v>
      </c>
      <c r="F155" s="5" t="s">
        <v>106</v>
      </c>
      <c r="G155" s="7">
        <v>41469</v>
      </c>
      <c r="H155" s="5">
        <v>1461</v>
      </c>
      <c r="I155" s="5">
        <v>14.8</v>
      </c>
      <c r="J155" s="5">
        <v>7.3</v>
      </c>
      <c r="K155" s="5">
        <v>971</v>
      </c>
      <c r="L155" s="5">
        <v>19.899999999999999</v>
      </c>
      <c r="M155" s="5">
        <v>25.47</v>
      </c>
      <c r="N155" s="5">
        <v>307</v>
      </c>
      <c r="O155" s="5">
        <v>73</v>
      </c>
      <c r="P155" s="5">
        <v>8.7100000000000009</v>
      </c>
      <c r="Q155" s="5">
        <v>20.2</v>
      </c>
      <c r="R155" s="5">
        <v>14.66</v>
      </c>
      <c r="S155" s="5">
        <v>2.84</v>
      </c>
      <c r="T155" s="5">
        <v>0.76</v>
      </c>
      <c r="U155" s="5">
        <v>58.3</v>
      </c>
    </row>
    <row r="156" spans="1:21">
      <c r="A156" s="5">
        <v>1302001</v>
      </c>
      <c r="B156" s="5" t="s">
        <v>105</v>
      </c>
      <c r="C156" s="5">
        <v>502728</v>
      </c>
      <c r="D156" s="5">
        <v>7184062</v>
      </c>
      <c r="E156" s="6">
        <v>319</v>
      </c>
      <c r="F156" s="5" t="s">
        <v>176</v>
      </c>
      <c r="G156" s="7">
        <v>41082</v>
      </c>
      <c r="H156" s="5">
        <v>311</v>
      </c>
      <c r="I156" s="5">
        <v>10.4</v>
      </c>
      <c r="J156" s="5">
        <v>4</v>
      </c>
      <c r="K156" s="5">
        <v>418.8</v>
      </c>
      <c r="L156" s="5">
        <v>22.8</v>
      </c>
      <c r="M156" s="5">
        <v>46.54</v>
      </c>
      <c r="N156" s="5">
        <v>89</v>
      </c>
      <c r="O156" s="5">
        <v>266</v>
      </c>
      <c r="P156" s="5">
        <v>10.4</v>
      </c>
      <c r="Q156" s="5">
        <v>95.9</v>
      </c>
      <c r="R156" s="5">
        <v>19.239999999999998</v>
      </c>
      <c r="S156" s="5">
        <v>3.15</v>
      </c>
      <c r="T156" s="5">
        <v>0.69</v>
      </c>
      <c r="U156" s="5">
        <v>963.6</v>
      </c>
    </row>
    <row r="157" spans="1:21">
      <c r="A157" s="5">
        <v>1302002</v>
      </c>
      <c r="B157" s="5" t="s">
        <v>105</v>
      </c>
      <c r="C157" s="5">
        <v>501100</v>
      </c>
      <c r="D157" s="5">
        <v>7183782</v>
      </c>
      <c r="E157" s="6">
        <v>303</v>
      </c>
      <c r="F157" s="5" t="s">
        <v>176</v>
      </c>
      <c r="G157" s="7">
        <v>41082</v>
      </c>
      <c r="H157" s="5">
        <v>287</v>
      </c>
      <c r="I157" s="5">
        <v>10.3</v>
      </c>
      <c r="J157" s="5">
        <v>15</v>
      </c>
      <c r="K157" s="5">
        <v>263.8</v>
      </c>
      <c r="L157" s="5">
        <v>20.399999999999999</v>
      </c>
      <c r="M157" s="5">
        <v>41.69</v>
      </c>
      <c r="N157" s="5">
        <v>96</v>
      </c>
      <c r="O157" s="5">
        <v>238</v>
      </c>
      <c r="P157" s="5">
        <v>10.35</v>
      </c>
      <c r="Q157" s="5">
        <v>55.8</v>
      </c>
      <c r="R157" s="5">
        <v>15.94</v>
      </c>
      <c r="S157" s="5">
        <v>3.6</v>
      </c>
      <c r="T157" s="5">
        <v>0.36</v>
      </c>
      <c r="U157" s="5">
        <v>444.6</v>
      </c>
    </row>
    <row r="158" spans="1:21">
      <c r="A158" s="5">
        <v>1302003</v>
      </c>
      <c r="B158" s="5" t="s">
        <v>105</v>
      </c>
      <c r="C158" s="5">
        <v>503590</v>
      </c>
      <c r="D158" s="5">
        <v>7182830</v>
      </c>
      <c r="E158" s="6">
        <v>383</v>
      </c>
      <c r="F158" s="5" t="s">
        <v>176</v>
      </c>
      <c r="G158" s="7">
        <v>41082</v>
      </c>
      <c r="H158" s="5">
        <v>450</v>
      </c>
      <c r="I158" s="5">
        <v>10.5</v>
      </c>
      <c r="J158" s="5">
        <v>5</v>
      </c>
      <c r="K158" s="5">
        <v>777.6</v>
      </c>
      <c r="L158" s="5">
        <v>13.3</v>
      </c>
      <c r="M158" s="5">
        <v>60.94</v>
      </c>
      <c r="N158" s="5">
        <v>140</v>
      </c>
      <c r="O158" s="5">
        <v>5027</v>
      </c>
      <c r="P158" s="5">
        <v>19.57</v>
      </c>
      <c r="Q158" s="5">
        <v>196.3</v>
      </c>
      <c r="R158" s="5">
        <v>19.63</v>
      </c>
      <c r="S158" s="5">
        <v>3.01</v>
      </c>
      <c r="T158" s="5">
        <v>0.5</v>
      </c>
      <c r="U158" s="5">
        <v>1654.5</v>
      </c>
    </row>
    <row r="159" spans="1:21">
      <c r="A159" s="5">
        <v>1302004</v>
      </c>
      <c r="B159" s="5" t="s">
        <v>105</v>
      </c>
      <c r="C159" s="5">
        <v>508413</v>
      </c>
      <c r="D159" s="5">
        <v>7178539</v>
      </c>
      <c r="E159" s="6">
        <v>557</v>
      </c>
      <c r="F159" s="5" t="s">
        <v>182</v>
      </c>
      <c r="G159" s="7">
        <v>41082</v>
      </c>
      <c r="H159" s="5">
        <v>435</v>
      </c>
      <c r="I159" s="5">
        <v>12</v>
      </c>
      <c r="J159" s="5">
        <v>8</v>
      </c>
      <c r="K159" s="5">
        <v>367.8</v>
      </c>
      <c r="L159" s="5">
        <v>50.5</v>
      </c>
      <c r="M159" s="5">
        <v>41.17</v>
      </c>
      <c r="N159" s="5">
        <v>101</v>
      </c>
      <c r="O159" s="5">
        <v>506</v>
      </c>
      <c r="P159" s="5">
        <v>5.67</v>
      </c>
      <c r="Q159" s="5">
        <v>96.4</v>
      </c>
      <c r="R159" s="5">
        <v>16.670000000000002</v>
      </c>
      <c r="S159" s="5">
        <v>1.65</v>
      </c>
      <c r="T159" s="5">
        <v>0.21</v>
      </c>
      <c r="U159" s="5">
        <v>441.5</v>
      </c>
    </row>
    <row r="160" spans="1:21">
      <c r="A160" s="5">
        <v>1302005</v>
      </c>
      <c r="B160" s="5" t="s">
        <v>105</v>
      </c>
      <c r="C160" s="5">
        <v>508390</v>
      </c>
      <c r="D160" s="5">
        <v>7178539</v>
      </c>
      <c r="E160" s="6">
        <v>551</v>
      </c>
      <c r="F160" s="5" t="s">
        <v>182</v>
      </c>
      <c r="G160" s="7">
        <v>41082</v>
      </c>
      <c r="H160" s="5">
        <v>454</v>
      </c>
      <c r="I160" s="5">
        <v>14.4</v>
      </c>
      <c r="J160" s="5">
        <v>11</v>
      </c>
      <c r="K160" s="5">
        <v>427.5</v>
      </c>
      <c r="L160" s="5">
        <v>31.9</v>
      </c>
      <c r="M160" s="5">
        <v>46.16</v>
      </c>
      <c r="N160" s="5">
        <v>107</v>
      </c>
      <c r="O160" s="5">
        <v>838</v>
      </c>
      <c r="P160" s="5">
        <v>7.11</v>
      </c>
      <c r="Q160" s="5">
        <v>82</v>
      </c>
      <c r="R160" s="5">
        <v>20.89</v>
      </c>
      <c r="S160" s="5">
        <v>1.84</v>
      </c>
      <c r="T160" s="5">
        <v>0.2</v>
      </c>
      <c r="U160" s="5">
        <v>571.6</v>
      </c>
    </row>
    <row r="161" spans="1:21">
      <c r="A161" s="5">
        <v>1302006</v>
      </c>
      <c r="B161" s="5" t="s">
        <v>105</v>
      </c>
      <c r="C161" s="5">
        <v>510778</v>
      </c>
      <c r="D161" s="5">
        <v>7180885</v>
      </c>
      <c r="E161" s="6">
        <v>404</v>
      </c>
      <c r="F161" s="5" t="s">
        <v>176</v>
      </c>
      <c r="G161" s="7">
        <v>41083</v>
      </c>
      <c r="H161" s="5">
        <v>289</v>
      </c>
      <c r="I161" s="5">
        <v>10.6</v>
      </c>
      <c r="J161" s="5">
        <v>3</v>
      </c>
      <c r="K161" s="5">
        <v>215.8</v>
      </c>
      <c r="L161" s="5">
        <v>27.8</v>
      </c>
      <c r="M161" s="5">
        <v>56.56</v>
      </c>
      <c r="N161" s="5">
        <v>143</v>
      </c>
      <c r="O161" s="5">
        <v>496</v>
      </c>
      <c r="P161" s="5">
        <v>5.95</v>
      </c>
      <c r="Q161" s="5">
        <v>73</v>
      </c>
      <c r="R161" s="5">
        <v>29.18</v>
      </c>
      <c r="S161" s="5">
        <v>1.44</v>
      </c>
      <c r="T161" s="5">
        <v>0.44</v>
      </c>
      <c r="U161" s="5">
        <v>250</v>
      </c>
    </row>
    <row r="162" spans="1:21">
      <c r="A162" s="5">
        <v>1302007</v>
      </c>
      <c r="B162" s="5" t="s">
        <v>105</v>
      </c>
      <c r="C162" s="5">
        <v>516224</v>
      </c>
      <c r="D162" s="5">
        <v>7179031</v>
      </c>
      <c r="E162" s="6">
        <v>482</v>
      </c>
      <c r="F162" s="5" t="s">
        <v>182</v>
      </c>
      <c r="G162" s="7">
        <v>41083</v>
      </c>
      <c r="H162" s="5">
        <v>581</v>
      </c>
      <c r="I162" s="5">
        <v>14.3</v>
      </c>
      <c r="J162" s="5">
        <v>6</v>
      </c>
      <c r="K162" s="5">
        <v>607.20000000000005</v>
      </c>
      <c r="L162" s="5">
        <v>19.3</v>
      </c>
      <c r="M162" s="5">
        <v>80.03</v>
      </c>
      <c r="N162" s="5">
        <v>116</v>
      </c>
      <c r="O162" s="5">
        <v>898</v>
      </c>
      <c r="P162" s="5">
        <v>17.329999999999998</v>
      </c>
      <c r="Q162" s="5">
        <v>184.5</v>
      </c>
      <c r="R162" s="5">
        <v>11.39</v>
      </c>
      <c r="S162" s="5">
        <v>2.61</v>
      </c>
      <c r="T162" s="5">
        <v>0.45</v>
      </c>
      <c r="U162" s="5">
        <v>1287.8</v>
      </c>
    </row>
    <row r="163" spans="1:21">
      <c r="A163" s="5">
        <v>1302008</v>
      </c>
      <c r="B163" s="5" t="s">
        <v>105</v>
      </c>
      <c r="C163" s="5">
        <v>516200</v>
      </c>
      <c r="D163" s="5">
        <v>7178977</v>
      </c>
      <c r="E163" s="6">
        <v>471</v>
      </c>
      <c r="F163" s="5" t="s">
        <v>176</v>
      </c>
      <c r="G163" s="7">
        <v>41083</v>
      </c>
      <c r="H163" s="5">
        <v>265</v>
      </c>
      <c r="I163" s="5">
        <v>9.5</v>
      </c>
      <c r="J163" s="5">
        <v>1</v>
      </c>
      <c r="K163" s="5">
        <v>364.2</v>
      </c>
      <c r="L163" s="5">
        <v>27.4</v>
      </c>
      <c r="M163" s="5">
        <v>34.01</v>
      </c>
      <c r="N163" s="5">
        <v>70</v>
      </c>
      <c r="O163" s="5">
        <v>401</v>
      </c>
      <c r="P163" s="5">
        <v>5.8</v>
      </c>
      <c r="Q163" s="5">
        <v>59.3</v>
      </c>
      <c r="R163" s="5">
        <v>13.32</v>
      </c>
      <c r="S163" s="5">
        <v>1.48</v>
      </c>
      <c r="T163" s="5">
        <v>0.26</v>
      </c>
      <c r="U163" s="5">
        <v>305.8</v>
      </c>
    </row>
    <row r="164" spans="1:21">
      <c r="A164" s="5">
        <v>1302009</v>
      </c>
      <c r="B164" s="5" t="s">
        <v>105</v>
      </c>
      <c r="C164" s="5">
        <v>523199</v>
      </c>
      <c r="D164" s="5">
        <v>7179543</v>
      </c>
      <c r="E164" s="6">
        <v>768</v>
      </c>
      <c r="F164" s="5" t="s">
        <v>176</v>
      </c>
      <c r="G164" s="7">
        <v>41083</v>
      </c>
      <c r="H164" s="5">
        <v>1092</v>
      </c>
      <c r="I164" s="5">
        <v>27.8</v>
      </c>
      <c r="J164" s="5">
        <v>7</v>
      </c>
      <c r="K164" s="5">
        <v>759.3</v>
      </c>
      <c r="L164" s="5">
        <v>40.6</v>
      </c>
      <c r="M164" s="5">
        <v>85.35</v>
      </c>
      <c r="N164" s="5">
        <v>223</v>
      </c>
      <c r="O164" s="5">
        <v>192</v>
      </c>
      <c r="P164" s="5">
        <v>26.35</v>
      </c>
      <c r="Q164" s="5">
        <v>123.1</v>
      </c>
      <c r="R164" s="5">
        <v>12.2</v>
      </c>
      <c r="S164" s="5">
        <v>8.18</v>
      </c>
      <c r="T164" s="5">
        <v>0.52</v>
      </c>
      <c r="U164" s="5">
        <v>1203.9000000000001</v>
      </c>
    </row>
    <row r="165" spans="1:21">
      <c r="A165" s="5">
        <v>1302010</v>
      </c>
      <c r="B165" s="5" t="s">
        <v>105</v>
      </c>
      <c r="C165" s="5">
        <v>521646</v>
      </c>
      <c r="D165" s="5">
        <v>7179752</v>
      </c>
      <c r="E165" s="6">
        <v>612</v>
      </c>
      <c r="F165" s="5" t="s">
        <v>176</v>
      </c>
      <c r="G165" s="7">
        <v>41083</v>
      </c>
      <c r="H165" s="5">
        <v>1188</v>
      </c>
      <c r="I165" s="5">
        <v>26</v>
      </c>
      <c r="J165" s="5">
        <v>4</v>
      </c>
      <c r="K165" s="5">
        <v>1132.9000000000001</v>
      </c>
      <c r="L165" s="5">
        <v>38.4</v>
      </c>
      <c r="M165" s="5">
        <v>85.22</v>
      </c>
      <c r="N165" s="5">
        <v>183</v>
      </c>
      <c r="O165" s="5">
        <v>230</v>
      </c>
      <c r="P165" s="5">
        <v>26.97</v>
      </c>
      <c r="Q165" s="5">
        <v>129.19999999999999</v>
      </c>
      <c r="R165" s="5">
        <v>12.26</v>
      </c>
      <c r="S165" s="5">
        <v>8.89</v>
      </c>
      <c r="T165" s="5">
        <v>0.51</v>
      </c>
      <c r="U165" s="5">
        <v>999.9</v>
      </c>
    </row>
    <row r="166" spans="1:21">
      <c r="A166" s="5">
        <v>1302011</v>
      </c>
      <c r="B166" s="5" t="s">
        <v>105</v>
      </c>
      <c r="C166" s="5">
        <v>524542</v>
      </c>
      <c r="D166" s="5">
        <v>7177075</v>
      </c>
      <c r="E166" s="6">
        <v>698</v>
      </c>
      <c r="F166" s="5" t="s">
        <v>176</v>
      </c>
      <c r="G166" s="7">
        <v>41083</v>
      </c>
      <c r="H166" s="5">
        <v>1134</v>
      </c>
      <c r="I166" s="5">
        <v>19.7</v>
      </c>
      <c r="J166" s="5">
        <v>5</v>
      </c>
      <c r="K166" s="5">
        <v>1020.8</v>
      </c>
      <c r="L166" s="5">
        <v>63.2</v>
      </c>
      <c r="M166" s="5">
        <v>70.290000000000006</v>
      </c>
      <c r="N166" s="5">
        <v>187</v>
      </c>
      <c r="O166" s="5">
        <v>243</v>
      </c>
      <c r="P166" s="5">
        <v>14.49</v>
      </c>
      <c r="Q166" s="5">
        <v>120.6</v>
      </c>
      <c r="R166" s="5">
        <v>11.92</v>
      </c>
      <c r="S166" s="5">
        <v>5.49</v>
      </c>
      <c r="T166" s="5">
        <v>0.46</v>
      </c>
      <c r="U166" s="5">
        <v>812.6</v>
      </c>
    </row>
    <row r="167" spans="1:21">
      <c r="A167" s="5">
        <v>1302012</v>
      </c>
      <c r="B167" s="5" t="s">
        <v>105</v>
      </c>
      <c r="C167" s="5">
        <v>513202</v>
      </c>
      <c r="D167" s="5">
        <v>7184604</v>
      </c>
      <c r="E167" s="6">
        <v>538</v>
      </c>
      <c r="F167" s="5" t="s">
        <v>308</v>
      </c>
      <c r="G167" s="7">
        <v>41099</v>
      </c>
      <c r="H167" s="5">
        <v>217</v>
      </c>
      <c r="I167" s="5">
        <v>7.9</v>
      </c>
      <c r="J167" s="5">
        <v>8</v>
      </c>
      <c r="K167" s="5">
        <v>405</v>
      </c>
      <c r="L167" s="5">
        <v>29.9</v>
      </c>
      <c r="M167" s="5">
        <v>38.22</v>
      </c>
      <c r="N167" s="5">
        <v>74</v>
      </c>
      <c r="O167" s="5">
        <v>571</v>
      </c>
      <c r="P167" s="5">
        <v>1.83</v>
      </c>
      <c r="Q167" s="5">
        <v>128.1</v>
      </c>
      <c r="R167" s="5">
        <v>15.72</v>
      </c>
      <c r="S167" s="5">
        <v>0.71</v>
      </c>
      <c r="T167" s="5">
        <v>0.22</v>
      </c>
      <c r="U167" s="5">
        <v>486.2</v>
      </c>
    </row>
    <row r="168" spans="1:21">
      <c r="A168" s="5">
        <v>1302013</v>
      </c>
      <c r="B168" s="5" t="s">
        <v>105</v>
      </c>
      <c r="C168" s="5">
        <v>513238</v>
      </c>
      <c r="D168" s="5">
        <v>7184627</v>
      </c>
      <c r="E168" s="6">
        <v>529</v>
      </c>
      <c r="F168" s="5" t="s">
        <v>308</v>
      </c>
      <c r="G168" s="7">
        <v>41099</v>
      </c>
      <c r="H168" s="5">
        <v>328</v>
      </c>
      <c r="I168" s="5">
        <v>10.5</v>
      </c>
      <c r="J168" s="5">
        <v>26</v>
      </c>
      <c r="K168" s="5">
        <v>827.9</v>
      </c>
      <c r="L168" s="5">
        <v>24.1</v>
      </c>
      <c r="M168" s="5">
        <v>50.28</v>
      </c>
      <c r="N168" s="5">
        <v>103</v>
      </c>
      <c r="O168" s="5">
        <v>422</v>
      </c>
      <c r="P168" s="5">
        <v>4.33</v>
      </c>
      <c r="Q168" s="5">
        <v>68.599999999999994</v>
      </c>
      <c r="R168" s="5">
        <v>36.06</v>
      </c>
      <c r="S168" s="5">
        <v>1.1299999999999999</v>
      </c>
      <c r="T168" s="5">
        <v>0.57999999999999996</v>
      </c>
      <c r="U168" s="5">
        <v>312.5</v>
      </c>
    </row>
    <row r="169" spans="1:21">
      <c r="A169" s="5">
        <v>1302014</v>
      </c>
      <c r="B169" s="5" t="s">
        <v>105</v>
      </c>
      <c r="C169" s="5">
        <v>519163</v>
      </c>
      <c r="D169" s="5">
        <v>7187278</v>
      </c>
      <c r="E169" s="6">
        <v>624</v>
      </c>
      <c r="F169" s="5" t="s">
        <v>311</v>
      </c>
      <c r="G169" s="7">
        <v>41103</v>
      </c>
      <c r="H169" s="5">
        <v>2457</v>
      </c>
      <c r="I169" s="5">
        <v>19.7</v>
      </c>
      <c r="J169" s="5">
        <v>6</v>
      </c>
      <c r="K169" s="5">
        <v>321</v>
      </c>
      <c r="L169" s="5">
        <v>68.7</v>
      </c>
      <c r="M169" s="5">
        <v>124.54</v>
      </c>
      <c r="N169" s="5">
        <v>187</v>
      </c>
      <c r="O169" s="5">
        <v>84</v>
      </c>
      <c r="P169" s="5">
        <v>10.96</v>
      </c>
      <c r="Q169" s="5">
        <v>46.5</v>
      </c>
      <c r="R169" s="5">
        <v>11.31</v>
      </c>
      <c r="S169" s="5">
        <v>1.91</v>
      </c>
      <c r="T169" s="5">
        <v>0.43</v>
      </c>
      <c r="U169" s="5">
        <v>161.19999999999999</v>
      </c>
    </row>
    <row r="170" spans="1:21">
      <c r="A170" s="5">
        <v>1302015</v>
      </c>
      <c r="B170" s="5" t="s">
        <v>105</v>
      </c>
      <c r="C170" s="5">
        <v>518183</v>
      </c>
      <c r="D170" s="5">
        <v>7188636</v>
      </c>
      <c r="E170" s="6">
        <v>531</v>
      </c>
      <c r="F170" s="5" t="s">
        <v>311</v>
      </c>
      <c r="G170" s="7">
        <v>41105</v>
      </c>
      <c r="H170" s="5">
        <v>1932</v>
      </c>
      <c r="I170" s="5">
        <v>16.3</v>
      </c>
      <c r="J170" s="5">
        <v>6</v>
      </c>
      <c r="K170" s="5">
        <v>247.4</v>
      </c>
      <c r="L170" s="5">
        <v>54.1</v>
      </c>
      <c r="M170" s="5">
        <v>68.7</v>
      </c>
      <c r="N170" s="5">
        <v>158</v>
      </c>
      <c r="O170" s="5">
        <v>41</v>
      </c>
      <c r="P170" s="5">
        <v>10.65</v>
      </c>
      <c r="Q170" s="5">
        <v>25.6</v>
      </c>
      <c r="R170" s="5">
        <v>10.76</v>
      </c>
      <c r="S170" s="5">
        <v>2.0499999999999998</v>
      </c>
      <c r="T170" s="5">
        <v>0.61</v>
      </c>
      <c r="U170" s="5">
        <v>74.400000000000006</v>
      </c>
    </row>
    <row r="171" spans="1:21">
      <c r="A171" s="5">
        <v>1302016</v>
      </c>
      <c r="B171" s="5" t="s">
        <v>105</v>
      </c>
      <c r="C171" s="5">
        <v>516659</v>
      </c>
      <c r="D171" s="5">
        <v>7187541</v>
      </c>
      <c r="E171" s="6">
        <v>657</v>
      </c>
      <c r="F171" s="5" t="s">
        <v>311</v>
      </c>
      <c r="G171" s="7">
        <v>41106</v>
      </c>
      <c r="H171" s="5">
        <v>8675</v>
      </c>
      <c r="I171" s="5">
        <v>34</v>
      </c>
      <c r="J171" s="5">
        <v>6</v>
      </c>
      <c r="K171" s="5">
        <v>356.3</v>
      </c>
      <c r="L171" s="5">
        <v>201</v>
      </c>
      <c r="M171" s="5">
        <v>91.39</v>
      </c>
      <c r="N171" s="5">
        <v>280</v>
      </c>
      <c r="O171" s="5">
        <v>42</v>
      </c>
      <c r="P171" s="5">
        <v>18.399999999999999</v>
      </c>
      <c r="Q171" s="5">
        <v>86.2</v>
      </c>
      <c r="R171" s="5">
        <v>6.33</v>
      </c>
      <c r="S171" s="5">
        <v>3.14</v>
      </c>
      <c r="T171" s="5">
        <v>0.65</v>
      </c>
      <c r="U171" s="5">
        <v>333.1</v>
      </c>
    </row>
  </sheetData>
  <printOptions gridLines="1"/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A16" sqref="A16"/>
    </sheetView>
  </sheetViews>
  <sheetFormatPr defaultRowHeight="15"/>
  <sheetData>
    <row r="1" spans="1:15">
      <c r="A1" s="29"/>
      <c r="B1" s="29" t="s">
        <v>321</v>
      </c>
      <c r="C1" s="29" t="s">
        <v>322</v>
      </c>
      <c r="D1" s="29" t="s">
        <v>323</v>
      </c>
      <c r="E1" s="29" t="s">
        <v>324</v>
      </c>
      <c r="F1" s="29" t="s">
        <v>325</v>
      </c>
      <c r="G1" s="29" t="s">
        <v>326</v>
      </c>
      <c r="H1" s="29" t="s">
        <v>327</v>
      </c>
      <c r="I1" s="29" t="s">
        <v>328</v>
      </c>
      <c r="J1" s="29" t="s">
        <v>329</v>
      </c>
      <c r="K1" s="29" t="s">
        <v>330</v>
      </c>
      <c r="L1" s="29" t="s">
        <v>331</v>
      </c>
      <c r="M1" s="29" t="s">
        <v>332</v>
      </c>
      <c r="N1" s="29" t="s">
        <v>333</v>
      </c>
      <c r="O1" s="29" t="s">
        <v>334</v>
      </c>
    </row>
    <row r="2" spans="1:15">
      <c r="A2" s="27" t="s">
        <v>321</v>
      </c>
      <c r="B2" s="27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>
      <c r="A3" s="27" t="s">
        <v>322</v>
      </c>
      <c r="B3" s="27">
        <v>0.56946400407767772</v>
      </c>
      <c r="C3" s="27">
        <v>1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>
      <c r="A4" s="27" t="s">
        <v>323</v>
      </c>
      <c r="B4" s="27">
        <v>-6.7186480356872372E-2</v>
      </c>
      <c r="C4" s="27">
        <v>3.8052427441798691E-3</v>
      </c>
      <c r="D4" s="27">
        <v>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>
      <c r="A5" s="27" t="s">
        <v>324</v>
      </c>
      <c r="B5" s="27">
        <v>0.35160944531505472</v>
      </c>
      <c r="C5" s="27">
        <v>6.1538274435433832E-2</v>
      </c>
      <c r="D5" s="27">
        <v>-1.860627446328408E-2</v>
      </c>
      <c r="E5" s="27">
        <v>1</v>
      </c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>
      <c r="A6" s="27" t="s">
        <v>325</v>
      </c>
      <c r="B6" s="27">
        <v>0.9433085171611566</v>
      </c>
      <c r="C6" s="27">
        <v>0.68807979930963248</v>
      </c>
      <c r="D6" s="27">
        <v>-7.5643764169629854E-2</v>
      </c>
      <c r="E6" s="27">
        <v>0.21333244674846899</v>
      </c>
      <c r="F6" s="27">
        <v>1</v>
      </c>
      <c r="G6" s="27"/>
      <c r="H6" s="27"/>
      <c r="I6" s="27"/>
      <c r="J6" s="27"/>
      <c r="K6" s="27"/>
      <c r="L6" s="27"/>
      <c r="M6" s="27"/>
      <c r="N6" s="27"/>
      <c r="O6" s="27"/>
    </row>
    <row r="7" spans="1:15">
      <c r="A7" s="27" t="s">
        <v>326</v>
      </c>
      <c r="B7" s="27">
        <v>0.57087618429924358</v>
      </c>
      <c r="C7" s="27">
        <v>0.66105700356860353</v>
      </c>
      <c r="D7" s="27">
        <v>2.0264216561549767E-2</v>
      </c>
      <c r="E7" s="27">
        <v>5.3369359144053101E-2</v>
      </c>
      <c r="F7" s="27">
        <v>0.64463512684584434</v>
      </c>
      <c r="G7" s="27">
        <v>1</v>
      </c>
      <c r="H7" s="27"/>
      <c r="I7" s="27"/>
      <c r="J7" s="27"/>
      <c r="K7" s="27"/>
      <c r="L7" s="27"/>
      <c r="M7" s="27"/>
      <c r="N7" s="27"/>
      <c r="O7" s="27"/>
    </row>
    <row r="8" spans="1:15">
      <c r="A8" s="27" t="s">
        <v>327</v>
      </c>
      <c r="B8" s="27">
        <v>0.89375361485237048</v>
      </c>
      <c r="C8" s="27">
        <v>0.60114021744804802</v>
      </c>
      <c r="D8" s="27">
        <v>-3.3911326365849155E-2</v>
      </c>
      <c r="E8" s="27">
        <v>0.42499773697540855</v>
      </c>
      <c r="F8" s="27">
        <v>0.84019513282873581</v>
      </c>
      <c r="G8" s="27">
        <v>0.66301559635290697</v>
      </c>
      <c r="H8" s="27">
        <v>1</v>
      </c>
      <c r="I8" s="27"/>
      <c r="J8" s="27"/>
      <c r="K8" s="27"/>
      <c r="L8" s="27"/>
      <c r="M8" s="27"/>
      <c r="N8" s="27"/>
      <c r="O8" s="27"/>
    </row>
    <row r="9" spans="1:15">
      <c r="A9" s="27" t="s">
        <v>328</v>
      </c>
      <c r="B9" s="27">
        <v>-0.14498037887456397</v>
      </c>
      <c r="C9" s="27">
        <v>-6.0099977256231882E-2</v>
      </c>
      <c r="D9" s="27">
        <v>3.1761727258845379E-2</v>
      </c>
      <c r="E9" s="27">
        <v>-7.6018782477177166E-2</v>
      </c>
      <c r="F9" s="27">
        <v>-0.14561150850831805</v>
      </c>
      <c r="G9" s="27">
        <v>-4.253868166678295E-2</v>
      </c>
      <c r="H9" s="27">
        <v>-0.12666924458793291</v>
      </c>
      <c r="I9" s="27">
        <v>1</v>
      </c>
      <c r="J9" s="27"/>
      <c r="K9" s="27"/>
      <c r="L9" s="27"/>
      <c r="M9" s="27"/>
      <c r="N9" s="27"/>
      <c r="O9" s="27"/>
    </row>
    <row r="10" spans="1:15">
      <c r="A10" s="27" t="s">
        <v>329</v>
      </c>
      <c r="B10" s="27">
        <v>0.55807536334344132</v>
      </c>
      <c r="C10" s="27">
        <v>0.6820996731165021</v>
      </c>
      <c r="D10" s="27">
        <v>-1.1512462693192437E-2</v>
      </c>
      <c r="E10" s="27">
        <v>0.18385860175694207</v>
      </c>
      <c r="F10" s="27">
        <v>0.58007060732328797</v>
      </c>
      <c r="G10" s="27">
        <v>0.66841840343598868</v>
      </c>
      <c r="H10" s="27">
        <v>0.62604487346254312</v>
      </c>
      <c r="I10" s="27">
        <v>6.8775934043794784E-2</v>
      </c>
      <c r="J10" s="27">
        <v>1</v>
      </c>
      <c r="K10" s="27"/>
      <c r="L10" s="27"/>
      <c r="M10" s="27"/>
      <c r="N10" s="27"/>
      <c r="O10" s="27"/>
    </row>
    <row r="11" spans="1:15">
      <c r="A11" s="27" t="s">
        <v>330</v>
      </c>
      <c r="B11" s="27">
        <v>0.25077845130180038</v>
      </c>
      <c r="C11" s="27">
        <v>0.32860891956992866</v>
      </c>
      <c r="D11" s="27">
        <v>3.9454015952809673E-2</v>
      </c>
      <c r="E11" s="27">
        <v>7.6836939946622593E-2</v>
      </c>
      <c r="F11" s="27">
        <v>0.28953658192369236</v>
      </c>
      <c r="G11" s="27">
        <v>0.39774079344233537</v>
      </c>
      <c r="H11" s="27">
        <v>0.26543585793432217</v>
      </c>
      <c r="I11" s="27">
        <v>0.65308585631629035</v>
      </c>
      <c r="J11" s="27">
        <v>0.5469114692180107</v>
      </c>
      <c r="K11" s="27">
        <v>1</v>
      </c>
      <c r="L11" s="27"/>
      <c r="M11" s="27"/>
      <c r="N11" s="27"/>
      <c r="O11" s="27"/>
    </row>
    <row r="12" spans="1:15">
      <c r="A12" s="27" t="s">
        <v>331</v>
      </c>
      <c r="B12" s="27">
        <v>-0.46394848200142524</v>
      </c>
      <c r="C12" s="27">
        <v>-0.23408533229097692</v>
      </c>
      <c r="D12" s="27">
        <v>0.15999228227740209</v>
      </c>
      <c r="E12" s="27">
        <v>-0.26064626162147786</v>
      </c>
      <c r="F12" s="27">
        <v>-0.47430475903235397</v>
      </c>
      <c r="G12" s="27">
        <v>-0.21310904318962365</v>
      </c>
      <c r="H12" s="27">
        <v>-0.39138409308313471</v>
      </c>
      <c r="I12" s="27">
        <v>0.12659664979182103</v>
      </c>
      <c r="J12" s="27">
        <v>-0.1668840552933859</v>
      </c>
      <c r="K12" s="27">
        <v>-1.7088157835221458E-2</v>
      </c>
      <c r="L12" s="27">
        <v>1</v>
      </c>
      <c r="M12" s="27"/>
      <c r="N12" s="27"/>
      <c r="O12" s="27"/>
    </row>
    <row r="13" spans="1:15">
      <c r="A13" s="27" t="s">
        <v>332</v>
      </c>
      <c r="B13" s="27">
        <v>0.19396762807646623</v>
      </c>
      <c r="C13" s="27">
        <v>0.39657995001859253</v>
      </c>
      <c r="D13" s="27">
        <v>2.4691772211092481E-2</v>
      </c>
      <c r="E13" s="27">
        <v>0.2724754019718974</v>
      </c>
      <c r="F13" s="27">
        <v>0.16808611458920644</v>
      </c>
      <c r="G13" s="27">
        <v>0.3879556943246395</v>
      </c>
      <c r="H13" s="27">
        <v>0.36744879126687863</v>
      </c>
      <c r="I13" s="27">
        <v>-6.1215610665919032E-2</v>
      </c>
      <c r="J13" s="27">
        <v>0.68556242139230672</v>
      </c>
      <c r="K13" s="27">
        <v>0.27221654350431856</v>
      </c>
      <c r="L13" s="27">
        <v>0.17744577545235427</v>
      </c>
      <c r="M13" s="27">
        <v>1</v>
      </c>
      <c r="N13" s="27"/>
      <c r="O13" s="27"/>
    </row>
    <row r="14" spans="1:15">
      <c r="A14" s="27" t="s">
        <v>333</v>
      </c>
      <c r="B14" s="27">
        <v>0.4118857941700067</v>
      </c>
      <c r="C14" s="27">
        <v>0.55653871894228557</v>
      </c>
      <c r="D14" s="27">
        <v>-3.9602940017675746E-2</v>
      </c>
      <c r="E14" s="27">
        <v>0.36315805952318458</v>
      </c>
      <c r="F14" s="27">
        <v>0.40618297406164211</v>
      </c>
      <c r="G14" s="27">
        <v>0.42495234160012185</v>
      </c>
      <c r="H14" s="27">
        <v>0.52189959443616052</v>
      </c>
      <c r="I14" s="27">
        <v>3.7026450288674934E-2</v>
      </c>
      <c r="J14" s="27">
        <v>0.66599393612044622</v>
      </c>
      <c r="K14" s="27">
        <v>0.39655013434091174</v>
      </c>
      <c r="L14" s="27">
        <v>-0.15154182301832886</v>
      </c>
      <c r="M14" s="27">
        <v>0.55799026310521649</v>
      </c>
      <c r="N14" s="27">
        <v>1</v>
      </c>
      <c r="O14" s="27"/>
    </row>
    <row r="15" spans="1:15" ht="15.75" thickBot="1">
      <c r="A15" s="28" t="s">
        <v>334</v>
      </c>
      <c r="B15" s="28">
        <v>0.19061925304004781</v>
      </c>
      <c r="C15" s="28">
        <v>0.24876569604501134</v>
      </c>
      <c r="D15" s="28">
        <v>3.6780189801410491E-2</v>
      </c>
      <c r="E15" s="28">
        <v>9.8290275615207007E-2</v>
      </c>
      <c r="F15" s="28">
        <v>0.21177410180799339</v>
      </c>
      <c r="G15" s="28">
        <v>0.32335976268616734</v>
      </c>
      <c r="H15" s="28">
        <v>0.20865185122771843</v>
      </c>
      <c r="I15" s="28">
        <v>0.35204064032765936</v>
      </c>
      <c r="J15" s="28">
        <v>0.63595261652912172</v>
      </c>
      <c r="K15" s="28">
        <v>0.77742280760469773</v>
      </c>
      <c r="L15" s="28">
        <v>0.16391726732561682</v>
      </c>
      <c r="M15" s="28">
        <v>0.48428126215325773</v>
      </c>
      <c r="N15" s="28">
        <v>0.35815805568856851</v>
      </c>
      <c r="O15" s="2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L23" sqref="L23"/>
    </sheetView>
  </sheetViews>
  <sheetFormatPr defaultRowHeight="15"/>
  <cols>
    <col min="1" max="1" width="23.7109375" customWidth="1"/>
    <col min="2" max="2" width="11.5703125" bestFit="1" customWidth="1"/>
    <col min="5" max="5" width="9.5703125" bestFit="1" customWidth="1"/>
    <col min="9" max="9" width="10.5703125" bestFit="1" customWidth="1"/>
    <col min="15" max="15" width="9.5703125" bestFit="1" customWidth="1"/>
  </cols>
  <sheetData>
    <row r="1" spans="1:15">
      <c r="A1" s="9" t="s">
        <v>335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15.75" thickBot="1">
      <c r="A2" s="12" t="s">
        <v>336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3" spans="1:15" ht="15.75" thickBot="1">
      <c r="A3" s="23"/>
      <c r="B3" s="24" t="s">
        <v>321</v>
      </c>
      <c r="C3" s="24" t="s">
        <v>322</v>
      </c>
      <c r="D3" s="24" t="s">
        <v>323</v>
      </c>
      <c r="E3" s="24" t="s">
        <v>324</v>
      </c>
      <c r="F3" s="24" t="s">
        <v>325</v>
      </c>
      <c r="G3" s="24" t="s">
        <v>326</v>
      </c>
      <c r="H3" s="24" t="s">
        <v>327</v>
      </c>
      <c r="I3" s="24" t="s">
        <v>328</v>
      </c>
      <c r="J3" s="24" t="s">
        <v>329</v>
      </c>
      <c r="K3" s="24" t="s">
        <v>330</v>
      </c>
      <c r="L3" s="24" t="s">
        <v>331</v>
      </c>
      <c r="M3" s="24" t="s">
        <v>332</v>
      </c>
      <c r="N3" s="24" t="s">
        <v>333</v>
      </c>
      <c r="O3" s="25" t="s">
        <v>334</v>
      </c>
    </row>
    <row r="4" spans="1:15">
      <c r="A4" s="2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</row>
    <row r="5" spans="1:15">
      <c r="A5" s="15" t="s">
        <v>337</v>
      </c>
      <c r="B5" s="18">
        <f>AVERAGE('Stream Results'!H2:H171)</f>
        <v>2379.9</v>
      </c>
      <c r="C5" s="18">
        <f>AVERAGE('Stream Results'!I2:I171)</f>
        <v>16.52882352941177</v>
      </c>
      <c r="D5" s="18">
        <f>AVERAGE('Stream Results'!J2:J171)</f>
        <v>6.3458823529411772</v>
      </c>
      <c r="E5" s="18">
        <f>AVERAGE('Stream Results'!K2:K171)</f>
        <v>608.78411764705902</v>
      </c>
      <c r="F5" s="18">
        <f>AVERAGE('Stream Results'!L2:L171)</f>
        <v>55.069411764705826</v>
      </c>
      <c r="G5" s="18">
        <f>AVERAGE('Stream Results'!M2:M171)</f>
        <v>58.448000000000022</v>
      </c>
      <c r="H5" s="18">
        <f>AVERAGE('Stream Results'!N2:N171)</f>
        <v>154.39411764705883</v>
      </c>
      <c r="I5" s="18">
        <f>AVERAGE('Stream Results'!O2:O171)</f>
        <v>454.9</v>
      </c>
      <c r="J5" s="18">
        <f>AVERAGE('Stream Results'!P2:P171)</f>
        <v>11.634705882352938</v>
      </c>
      <c r="K5" s="18">
        <f>AVERAGE('Stream Results'!Q2:Q171)</f>
        <v>68.188823529411778</v>
      </c>
      <c r="L5" s="18">
        <f>AVERAGE('Stream Results'!R2:R171)</f>
        <v>15.637058823529404</v>
      </c>
      <c r="M5" s="18">
        <f>AVERAGE('Stream Results'!S2:S171)</f>
        <v>3.0450588235294123</v>
      </c>
      <c r="N5" s="18">
        <f>AVERAGE('Stream Results'!T2:T171)</f>
        <v>0.49229411764705888</v>
      </c>
      <c r="O5" s="19">
        <f>AVERAGE('Stream Results'!U2:U171)</f>
        <v>399.93823529411782</v>
      </c>
    </row>
    <row r="6" spans="1:15">
      <c r="A6" s="15" t="s">
        <v>338</v>
      </c>
      <c r="B6" s="18">
        <f>MEDIAN('Stream Results'!H2:H171)</f>
        <v>534</v>
      </c>
      <c r="C6" s="18">
        <f>MEDIAN('Stream Results'!I2:I171)</f>
        <v>14.3</v>
      </c>
      <c r="D6" s="18">
        <f>MEDIAN('Stream Results'!J2:J171)</f>
        <v>4</v>
      </c>
      <c r="E6" s="18">
        <f>MEDIAN('Stream Results'!K2:K171)</f>
        <v>484.8</v>
      </c>
      <c r="F6" s="18">
        <f>MEDIAN('Stream Results'!L2:L171)</f>
        <v>25.4</v>
      </c>
      <c r="G6" s="18">
        <f>MEDIAN('Stream Results'!M2:M171)</f>
        <v>48.69</v>
      </c>
      <c r="H6" s="18">
        <f>MEDIAN('Stream Results'!N2:N171)</f>
        <v>133</v>
      </c>
      <c r="I6" s="18">
        <f>MEDIAN('Stream Results'!O2:O171)</f>
        <v>249</v>
      </c>
      <c r="J6" s="18">
        <f>MEDIAN('Stream Results'!P2:P171)</f>
        <v>9.3949999999999996</v>
      </c>
      <c r="K6" s="18">
        <f>MEDIAN('Stream Results'!Q2:Q171)</f>
        <v>53.7</v>
      </c>
      <c r="L6" s="18">
        <f>MEDIAN('Stream Results'!R2:R171)</f>
        <v>14.815000000000001</v>
      </c>
      <c r="M6" s="18">
        <f>MEDIAN('Stream Results'!S2:S171)</f>
        <v>2.62</v>
      </c>
      <c r="N6" s="18">
        <f>MEDIAN('Stream Results'!T2:T171)</f>
        <v>0.45</v>
      </c>
      <c r="O6" s="19">
        <f>MEDIAN('Stream Results'!U2:U171)</f>
        <v>260.05</v>
      </c>
    </row>
    <row r="7" spans="1:15">
      <c r="A7" s="15" t="s">
        <v>339</v>
      </c>
      <c r="B7" s="18" t="e">
        <f ca="1">_xlfn.MODE.SNGL('Stream Results'!H2:H171)</f>
        <v>#NAME?</v>
      </c>
      <c r="C7" s="18" t="e">
        <f ca="1">_xlfn.MODE.SNGL('Stream Results'!I2:I171)</f>
        <v>#NAME?</v>
      </c>
      <c r="D7" s="18" t="e">
        <f ca="1">_xlfn.MODE.SNGL('Stream Results'!J2:J171)</f>
        <v>#NAME?</v>
      </c>
      <c r="E7" s="18" t="e">
        <f ca="1">_xlfn.MODE.SNGL('Stream Results'!K2:K171)</f>
        <v>#NAME?</v>
      </c>
      <c r="F7" s="18" t="e">
        <f ca="1">_xlfn.MODE.SNGL('Stream Results'!L2:L171)</f>
        <v>#NAME?</v>
      </c>
      <c r="G7" s="18" t="e">
        <f ca="1">_xlfn.MODE.SNGL('Stream Results'!M2:M171)</f>
        <v>#NAME?</v>
      </c>
      <c r="H7" s="18" t="e">
        <f ca="1">_xlfn.MODE.SNGL('Stream Results'!N2:N171)</f>
        <v>#NAME?</v>
      </c>
      <c r="I7" s="18" t="e">
        <f ca="1">_xlfn.MODE.SNGL('Stream Results'!O2:O171)</f>
        <v>#NAME?</v>
      </c>
      <c r="J7" s="18" t="e">
        <f ca="1">_xlfn.MODE.SNGL('Stream Results'!P2:P171)</f>
        <v>#NAME?</v>
      </c>
      <c r="K7" s="18" t="e">
        <f ca="1">_xlfn.MODE.SNGL('Stream Results'!Q2:Q171)</f>
        <v>#NAME?</v>
      </c>
      <c r="L7" s="18" t="e">
        <f ca="1">_xlfn.MODE.SNGL('Stream Results'!R2:R171)</f>
        <v>#NAME?</v>
      </c>
      <c r="M7" s="18" t="e">
        <f ca="1">_xlfn.MODE.SNGL('Stream Results'!S2:S171)</f>
        <v>#NAME?</v>
      </c>
      <c r="N7" s="18" t="e">
        <f ca="1">_xlfn.MODE.SNGL('Stream Results'!T2:T171)</f>
        <v>#NAME?</v>
      </c>
      <c r="O7" s="19" t="e">
        <f ca="1">_xlfn.MODE.SNGL('Stream Results'!U2:U171)</f>
        <v>#NAME?</v>
      </c>
    </row>
    <row r="8" spans="1:15">
      <c r="A8" s="15" t="s">
        <v>340</v>
      </c>
      <c r="B8" s="18" t="e">
        <f ca="1">_xlfn.STDEV.P('Stream Results'!H2:H171)</f>
        <v>#NAME?</v>
      </c>
      <c r="C8" s="18" t="e">
        <f ca="1">_xlfn.STDEV.P('Stream Results'!I2:I171)</f>
        <v>#NAME?</v>
      </c>
      <c r="D8" s="18" t="e">
        <f ca="1">_xlfn.STDEV.P('Stream Results'!J2:J171)</f>
        <v>#NAME?</v>
      </c>
      <c r="E8" s="18" t="e">
        <f ca="1">_xlfn.STDEV.P('Stream Results'!K2:K171)</f>
        <v>#NAME?</v>
      </c>
      <c r="F8" s="18" t="e">
        <f ca="1">_xlfn.STDEV.P('Stream Results'!L2:L171)</f>
        <v>#NAME?</v>
      </c>
      <c r="G8" s="18" t="e">
        <f ca="1">_xlfn.STDEV.P('Stream Results'!M2:M171)</f>
        <v>#NAME?</v>
      </c>
      <c r="H8" s="18" t="e">
        <f ca="1">_xlfn.STDEV.P('Stream Results'!N2:N171)</f>
        <v>#NAME?</v>
      </c>
      <c r="I8" s="18" t="e">
        <f ca="1">_xlfn.STDEV.P('Stream Results'!O2:O171)</f>
        <v>#NAME?</v>
      </c>
      <c r="J8" s="18" t="e">
        <f ca="1">_xlfn.STDEV.P('Stream Results'!P2:P171)</f>
        <v>#NAME?</v>
      </c>
      <c r="K8" s="18" t="e">
        <f ca="1">_xlfn.STDEV.P('Stream Results'!Q2:Q171)</f>
        <v>#NAME?</v>
      </c>
      <c r="L8" s="18" t="e">
        <f ca="1">_xlfn.STDEV.P('Stream Results'!R2:R171)</f>
        <v>#NAME?</v>
      </c>
      <c r="M8" s="18" t="e">
        <f ca="1">_xlfn.STDEV.P('Stream Results'!S2:S171)</f>
        <v>#NAME?</v>
      </c>
      <c r="N8" s="18" t="e">
        <f ca="1">_xlfn.STDEV.P('Stream Results'!T2:T171)</f>
        <v>#NAME?</v>
      </c>
      <c r="O8" s="19" t="e">
        <f ca="1">_xlfn.STDEV.P('Stream Results'!U2:U171)</f>
        <v>#NAME?</v>
      </c>
    </row>
    <row r="9" spans="1:15">
      <c r="A9" s="15" t="s">
        <v>341</v>
      </c>
      <c r="B9" s="18" t="e">
        <f ca="1">_xlfn.VAR.P('Stream Results'!H2:H171)</f>
        <v>#NAME?</v>
      </c>
      <c r="C9" s="18" t="e">
        <f ca="1">_xlfn.VAR.P('Stream Results'!I2:I171)</f>
        <v>#NAME?</v>
      </c>
      <c r="D9" s="18" t="e">
        <f ca="1">_xlfn.VAR.P('Stream Results'!J2:J171)</f>
        <v>#NAME?</v>
      </c>
      <c r="E9" s="18" t="e">
        <f ca="1">_xlfn.VAR.P('Stream Results'!K2:K171)</f>
        <v>#NAME?</v>
      </c>
      <c r="F9" s="18" t="e">
        <f ca="1">_xlfn.VAR.P('Stream Results'!L2:L171)</f>
        <v>#NAME?</v>
      </c>
      <c r="G9" s="18" t="e">
        <f ca="1">_xlfn.VAR.P('Stream Results'!M2:M171)</f>
        <v>#NAME?</v>
      </c>
      <c r="H9" s="18" t="e">
        <f ca="1">_xlfn.VAR.P('Stream Results'!N2:N171)</f>
        <v>#NAME?</v>
      </c>
      <c r="I9" s="18" t="e">
        <f ca="1">_xlfn.VAR.P('Stream Results'!O2:O171)</f>
        <v>#NAME?</v>
      </c>
      <c r="J9" s="18" t="e">
        <f ca="1">_xlfn.VAR.P('Stream Results'!P2:P171)</f>
        <v>#NAME?</v>
      </c>
      <c r="K9" s="18" t="e">
        <f ca="1">_xlfn.VAR.P('Stream Results'!Q2:Q171)</f>
        <v>#NAME?</v>
      </c>
      <c r="L9" s="18" t="e">
        <f ca="1">_xlfn.VAR.P('Stream Results'!R2:R171)</f>
        <v>#NAME?</v>
      </c>
      <c r="M9" s="18" t="e">
        <f ca="1">_xlfn.VAR.P('Stream Results'!S2:S171)</f>
        <v>#NAME?</v>
      </c>
      <c r="N9" s="18" t="e">
        <f ca="1">_xlfn.VAR.P('Stream Results'!T2:T171)</f>
        <v>#NAME?</v>
      </c>
      <c r="O9" s="19" t="e">
        <f ca="1">_xlfn.VAR.P('Stream Results'!U2:U171)</f>
        <v>#NAME?</v>
      </c>
    </row>
    <row r="10" spans="1:15">
      <c r="A10" s="15" t="s">
        <v>342</v>
      </c>
      <c r="B10" s="18">
        <f>KURT('Stream Results'!H2:H171)</f>
        <v>13.533698751409421</v>
      </c>
      <c r="C10" s="18">
        <f>KURT('Stream Results'!I2:I171)</f>
        <v>8.9329812439275837</v>
      </c>
      <c r="D10" s="18">
        <f>KURT('Stream Results'!J2:J171)</f>
        <v>105.74560149754696</v>
      </c>
      <c r="E10" s="18">
        <f>KURT('Stream Results'!K2:K171)</f>
        <v>5.5066461621351532</v>
      </c>
      <c r="F10" s="18">
        <f>KURT('Stream Results'!L2:L171)</f>
        <v>7.406638549845459</v>
      </c>
      <c r="G10" s="18">
        <f>KURT('Stream Results'!M2:M171)</f>
        <v>1.4377271050839231</v>
      </c>
      <c r="H10" s="18">
        <f>KURT('Stream Results'!N2:N171)</f>
        <v>5.2700010031145972</v>
      </c>
      <c r="I10" s="18">
        <f>KURT('Stream Results'!O2:O171)</f>
        <v>51.591104304751241</v>
      </c>
      <c r="J10" s="18">
        <f>KURT('Stream Results'!P2:P171)</f>
        <v>0.55030816190764531</v>
      </c>
      <c r="K10" s="18">
        <f>KURT('Stream Results'!Q2:Q171)</f>
        <v>13.297294135631514</v>
      </c>
      <c r="L10" s="18">
        <f>KURT('Stream Results'!R2:R171)</f>
        <v>0.97837798622417926</v>
      </c>
      <c r="M10" s="18">
        <f>KURT('Stream Results'!S2:S171)</f>
        <v>1.3262008058217547</v>
      </c>
      <c r="N10" s="18">
        <f>KURT('Stream Results'!T2:T171)</f>
        <v>1.8152250424229641</v>
      </c>
      <c r="O10" s="19">
        <f>KURT('Stream Results'!U2:U171)</f>
        <v>6.8460930574625287</v>
      </c>
    </row>
    <row r="11" spans="1:15">
      <c r="A11" s="15" t="s">
        <v>343</v>
      </c>
      <c r="B11" s="18">
        <f>SKEW('Stream Results'!H2:H171)</f>
        <v>3.4942314757484638</v>
      </c>
      <c r="C11" s="18">
        <f>SKEW('Stream Results'!I2:I171)</f>
        <v>2.3971690379461834</v>
      </c>
      <c r="D11" s="18">
        <f>SKEW('Stream Results'!J2:J171)</f>
        <v>9.4427273265962324</v>
      </c>
      <c r="E11" s="18">
        <f>SKEW('Stream Results'!K2:K171)</f>
        <v>1.9021507737322656</v>
      </c>
      <c r="F11" s="18">
        <f>SKEW('Stream Results'!L2:L171)</f>
        <v>2.7899425019847364</v>
      </c>
      <c r="G11" s="18">
        <f>SKEW('Stream Results'!M2:M171)</f>
        <v>1.0565975929972733</v>
      </c>
      <c r="H11" s="18">
        <f>SKEW('Stream Results'!N2:N171)</f>
        <v>2.0475682030486704</v>
      </c>
      <c r="I11" s="18">
        <f>SKEW('Stream Results'!O2:O171)</f>
        <v>6.717984999030163</v>
      </c>
      <c r="J11" s="18">
        <f>SKEW('Stream Results'!P2:P171)</f>
        <v>1.0059331026099294</v>
      </c>
      <c r="K11" s="18">
        <f>SKEW('Stream Results'!Q2:Q171)</f>
        <v>2.8267396819056074</v>
      </c>
      <c r="L11" s="18">
        <f>SKEW('Stream Results'!R2:R171)</f>
        <v>0.94533837699012846</v>
      </c>
      <c r="M11" s="18">
        <f>SKEW('Stream Results'!S2:S171)</f>
        <v>1.1031237247893992</v>
      </c>
      <c r="N11" s="18">
        <f>SKEW('Stream Results'!T2:T171)</f>
        <v>1.2092922008557125</v>
      </c>
      <c r="O11" s="19">
        <f>SKEW('Stream Results'!U2:U171)</f>
        <v>2.1944529825394437</v>
      </c>
    </row>
    <row r="12" spans="1:15">
      <c r="A12" s="15" t="s">
        <v>344</v>
      </c>
      <c r="B12" s="18">
        <f>B14-B13</f>
        <v>32492</v>
      </c>
      <c r="C12" s="18">
        <f t="shared" ref="C12:O12" si="0">C14-C13</f>
        <v>63.7</v>
      </c>
      <c r="D12" s="18">
        <f t="shared" si="0"/>
        <v>145</v>
      </c>
      <c r="E12" s="18">
        <f t="shared" si="0"/>
        <v>2900.3</v>
      </c>
      <c r="F12" s="18">
        <f t="shared" si="0"/>
        <v>394.5</v>
      </c>
      <c r="G12" s="18">
        <f t="shared" si="0"/>
        <v>177.95000000000002</v>
      </c>
      <c r="H12" s="18">
        <f t="shared" si="0"/>
        <v>602</v>
      </c>
      <c r="I12" s="18">
        <f t="shared" si="0"/>
        <v>9986</v>
      </c>
      <c r="J12" s="18">
        <f t="shared" si="0"/>
        <v>38.86</v>
      </c>
      <c r="K12" s="18">
        <f t="shared" si="0"/>
        <v>428.3</v>
      </c>
      <c r="L12" s="18">
        <f t="shared" si="0"/>
        <v>32.5</v>
      </c>
      <c r="M12" s="18">
        <f t="shared" si="0"/>
        <v>9.07</v>
      </c>
      <c r="N12" s="18">
        <f t="shared" si="0"/>
        <v>1.63</v>
      </c>
      <c r="O12" s="19">
        <f t="shared" si="0"/>
        <v>2657.2</v>
      </c>
    </row>
    <row r="13" spans="1:15">
      <c r="A13" s="15" t="s">
        <v>345</v>
      </c>
      <c r="B13" s="16">
        <f>MIN('Stream Results'!H2:H171)</f>
        <v>66</v>
      </c>
      <c r="C13" s="16">
        <f>MIN('Stream Results'!I2:I171)</f>
        <v>5</v>
      </c>
      <c r="D13" s="16">
        <f>MIN('Stream Results'!J2:J171)</f>
        <v>1</v>
      </c>
      <c r="E13" s="16">
        <f>MIN('Stream Results'!K2:K171)</f>
        <v>49</v>
      </c>
      <c r="F13" s="16">
        <f>MIN('Stream Results'!L2:L171)</f>
        <v>5.2</v>
      </c>
      <c r="G13" s="16">
        <f>MIN('Stream Results'!M2:M171)</f>
        <v>14.45</v>
      </c>
      <c r="H13" s="16">
        <f>MIN('Stream Results'!N2:N171)</f>
        <v>16</v>
      </c>
      <c r="I13" s="16">
        <f>MIN('Stream Results'!O2:O171)</f>
        <v>14</v>
      </c>
      <c r="J13" s="16">
        <f>MIN('Stream Results'!P2:P171)</f>
        <v>0.45</v>
      </c>
      <c r="K13" s="16">
        <f>MIN('Stream Results'!Q2:Q171)</f>
        <v>10.199999999999999</v>
      </c>
      <c r="L13" s="16">
        <f>MIN('Stream Results'!R2:R171)</f>
        <v>4.8</v>
      </c>
      <c r="M13" s="16">
        <f>MIN('Stream Results'!S2:S171)</f>
        <v>0.26</v>
      </c>
      <c r="N13" s="16">
        <f>MIN('Stream Results'!T2:T171)</f>
        <v>0.05</v>
      </c>
      <c r="O13" s="17">
        <f>MIN('Stream Results'!U2:U171)</f>
        <v>16</v>
      </c>
    </row>
    <row r="14" spans="1:15">
      <c r="A14" s="15" t="s">
        <v>346</v>
      </c>
      <c r="B14" s="18">
        <f>MAX('Stream Results'!H2:H171)</f>
        <v>32558</v>
      </c>
      <c r="C14" s="18">
        <f>MAX('Stream Results'!I2:I171)</f>
        <v>68.7</v>
      </c>
      <c r="D14" s="18">
        <f>MAX('Stream Results'!J2:J171)</f>
        <v>146</v>
      </c>
      <c r="E14" s="18">
        <f>MAX('Stream Results'!K2:K171)</f>
        <v>2949.3</v>
      </c>
      <c r="F14" s="18">
        <f>MAX('Stream Results'!L2:L171)</f>
        <v>399.7</v>
      </c>
      <c r="G14" s="18">
        <f>MAX('Stream Results'!M2:M171)</f>
        <v>192.4</v>
      </c>
      <c r="H14" s="18">
        <f>MAX('Stream Results'!N2:N171)</f>
        <v>618</v>
      </c>
      <c r="I14" s="18">
        <f>MAX('Stream Results'!O2:O171)</f>
        <v>10000</v>
      </c>
      <c r="J14" s="18">
        <f>MAX('Stream Results'!P2:P171)</f>
        <v>39.31</v>
      </c>
      <c r="K14" s="18">
        <f>MAX('Stream Results'!Q2:Q171)</f>
        <v>438.5</v>
      </c>
      <c r="L14" s="18">
        <f>MAX('Stream Results'!R2:R171)</f>
        <v>37.299999999999997</v>
      </c>
      <c r="M14" s="18">
        <f>MAX('Stream Results'!S2:S171)</f>
        <v>9.33</v>
      </c>
      <c r="N14" s="18">
        <f>MAX('Stream Results'!T2:T171)</f>
        <v>1.68</v>
      </c>
      <c r="O14" s="19">
        <f>MAX('Stream Results'!U2:U171)</f>
        <v>2673.2</v>
      </c>
    </row>
    <row r="15" spans="1:15">
      <c r="A15" s="15" t="s">
        <v>347</v>
      </c>
      <c r="B15" s="18">
        <f>SUM('Stream Results'!H2:H171)</f>
        <v>404583</v>
      </c>
      <c r="C15" s="18">
        <f>SUM('Stream Results'!I2:I171)</f>
        <v>2809.900000000001</v>
      </c>
      <c r="D15" s="18">
        <f>SUM('Stream Results'!J2:J171)</f>
        <v>1078.8000000000002</v>
      </c>
      <c r="E15" s="18">
        <f>SUM('Stream Results'!K2:K171)</f>
        <v>103493.30000000003</v>
      </c>
      <c r="F15" s="18">
        <f>SUM('Stream Results'!L2:L171)</f>
        <v>9361.7999999999902</v>
      </c>
      <c r="G15" s="18">
        <f>SUM('Stream Results'!M2:M171)</f>
        <v>9936.1600000000035</v>
      </c>
      <c r="H15" s="18">
        <f>SUM('Stream Results'!N2:N171)</f>
        <v>26247</v>
      </c>
      <c r="I15" s="18">
        <f>SUM('Stream Results'!O2:O171)</f>
        <v>77333</v>
      </c>
      <c r="J15" s="18">
        <f>SUM('Stream Results'!P2:P171)</f>
        <v>1977.8999999999994</v>
      </c>
      <c r="K15" s="18">
        <f>SUM('Stream Results'!Q2:Q171)</f>
        <v>11592.100000000002</v>
      </c>
      <c r="L15" s="18">
        <f>SUM('Stream Results'!R2:R171)</f>
        <v>2658.2999999999988</v>
      </c>
      <c r="M15" s="18">
        <f>SUM('Stream Results'!S2:S171)</f>
        <v>517.66000000000008</v>
      </c>
      <c r="N15" s="18">
        <f>SUM('Stream Results'!T2:T171)</f>
        <v>83.690000000000012</v>
      </c>
      <c r="O15" s="19">
        <f>SUM('Stream Results'!U2:U171)</f>
        <v>67989.500000000029</v>
      </c>
    </row>
    <row r="16" spans="1:15" ht="15.75" thickBot="1">
      <c r="A16" s="20" t="s">
        <v>348</v>
      </c>
      <c r="B16" s="21">
        <f>COUNT('Stream Results'!H2:H171)</f>
        <v>170</v>
      </c>
      <c r="C16" s="21">
        <f>COUNT('Stream Results'!I2:I171)</f>
        <v>170</v>
      </c>
      <c r="D16" s="21">
        <f>COUNT('Stream Results'!J2:J171)</f>
        <v>170</v>
      </c>
      <c r="E16" s="21">
        <f>COUNT('Stream Results'!K2:K171)</f>
        <v>170</v>
      </c>
      <c r="F16" s="21">
        <f>COUNT('Stream Results'!L2:L171)</f>
        <v>170</v>
      </c>
      <c r="G16" s="21">
        <f>COUNT('Stream Results'!M2:M171)</f>
        <v>170</v>
      </c>
      <c r="H16" s="21">
        <f>COUNT('Stream Results'!N2:N171)</f>
        <v>170</v>
      </c>
      <c r="I16" s="21">
        <f>COUNT('Stream Results'!O2:O171)</f>
        <v>170</v>
      </c>
      <c r="J16" s="21">
        <f>COUNT('Stream Results'!P2:P171)</f>
        <v>170</v>
      </c>
      <c r="K16" s="21">
        <f>COUNT('Stream Results'!Q2:Q171)</f>
        <v>170</v>
      </c>
      <c r="L16" s="21">
        <f>COUNT('Stream Results'!R2:R171)</f>
        <v>170</v>
      </c>
      <c r="M16" s="21">
        <f>COUNT('Stream Results'!S2:S171)</f>
        <v>170</v>
      </c>
      <c r="N16" s="21">
        <f>COUNT('Stream Results'!T2:T171)</f>
        <v>170</v>
      </c>
      <c r="O16" s="22">
        <f>COUNT('Stream Results'!U2:U171)</f>
        <v>170</v>
      </c>
    </row>
  </sheetData>
  <printOptions gridLines="1"/>
  <pageMargins left="0.7" right="0.7" top="0.75" bottom="0.75" header="0.3" footer="0.3"/>
  <pageSetup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1"/>
  <sheetViews>
    <sheetView tabSelected="1" workbookViewId="0">
      <selection activeCell="G36" sqref="G36"/>
    </sheetView>
  </sheetViews>
  <sheetFormatPr defaultRowHeight="11.25"/>
  <cols>
    <col min="1" max="1" width="8.5703125" style="34" bestFit="1" customWidth="1"/>
    <col min="2" max="2" width="6.85546875" style="34" customWidth="1"/>
    <col min="3" max="3" width="6.5703125" style="34" bestFit="1" customWidth="1"/>
    <col min="4" max="4" width="7" style="34" bestFit="1" customWidth="1"/>
    <col min="5" max="5" width="6.5703125" style="35" customWidth="1"/>
    <col min="6" max="6" width="11" style="34" customWidth="1"/>
    <col min="7" max="7" width="10.28515625" style="36" customWidth="1"/>
    <col min="8" max="8" width="5.28515625" style="34" bestFit="1" customWidth="1"/>
    <col min="9" max="9" width="5.140625" style="34" bestFit="1" customWidth="1"/>
    <col min="10" max="10" width="5" style="34" bestFit="1" customWidth="1"/>
    <col min="11" max="11" width="5.28515625" style="34" bestFit="1" customWidth="1"/>
    <col min="12" max="12" width="5.140625" style="34" bestFit="1" customWidth="1"/>
    <col min="13" max="13" width="5.28515625" style="34" bestFit="1" customWidth="1"/>
    <col min="14" max="14" width="5" style="34" bestFit="1" customWidth="1"/>
    <col min="15" max="20" width="5.140625" style="34" bestFit="1" customWidth="1"/>
    <col min="21" max="21" width="5.28515625" style="34" bestFit="1" customWidth="1"/>
    <col min="22" max="16384" width="9.140625" style="34"/>
  </cols>
  <sheetData>
    <row r="1" spans="1:21" s="30" customFormat="1" ht="22.5">
      <c r="A1" s="30" t="s">
        <v>314</v>
      </c>
      <c r="B1" s="31" t="s">
        <v>315</v>
      </c>
      <c r="C1" s="30" t="s">
        <v>316</v>
      </c>
      <c r="D1" s="30" t="s">
        <v>317</v>
      </c>
      <c r="E1" s="31" t="s">
        <v>318</v>
      </c>
      <c r="F1" s="30" t="s">
        <v>319</v>
      </c>
      <c r="G1" s="32" t="s">
        <v>320</v>
      </c>
      <c r="H1" s="33" t="s">
        <v>321</v>
      </c>
      <c r="I1" s="33" t="s">
        <v>322</v>
      </c>
      <c r="J1" s="33" t="s">
        <v>323</v>
      </c>
      <c r="K1" s="33" t="s">
        <v>324</v>
      </c>
      <c r="L1" s="33" t="s">
        <v>325</v>
      </c>
      <c r="M1" s="33" t="s">
        <v>326</v>
      </c>
      <c r="N1" s="33" t="s">
        <v>327</v>
      </c>
      <c r="O1" s="33" t="s">
        <v>328</v>
      </c>
      <c r="P1" s="33" t="s">
        <v>329</v>
      </c>
      <c r="Q1" s="33" t="s">
        <v>330</v>
      </c>
      <c r="R1" s="33" t="s">
        <v>331</v>
      </c>
      <c r="S1" s="33" t="s">
        <v>332</v>
      </c>
      <c r="T1" s="33" t="s">
        <v>333</v>
      </c>
      <c r="U1" s="33" t="s">
        <v>334</v>
      </c>
    </row>
    <row r="2" spans="1:21">
      <c r="A2" s="34">
        <v>1302015</v>
      </c>
      <c r="B2" s="34" t="s">
        <v>105</v>
      </c>
      <c r="C2" s="34">
        <v>518183</v>
      </c>
      <c r="D2" s="34">
        <v>7188636</v>
      </c>
      <c r="E2" s="35">
        <v>531</v>
      </c>
      <c r="F2" s="34" t="s">
        <v>311</v>
      </c>
      <c r="G2" s="36">
        <v>41105</v>
      </c>
      <c r="H2" s="34">
        <v>1932</v>
      </c>
      <c r="I2" s="34">
        <v>16.3</v>
      </c>
      <c r="J2" s="34">
        <v>6</v>
      </c>
      <c r="K2" s="34">
        <v>247.4</v>
      </c>
      <c r="L2" s="34">
        <v>54.1</v>
      </c>
      <c r="M2" s="34">
        <v>68.7</v>
      </c>
      <c r="N2" s="34">
        <v>158</v>
      </c>
      <c r="O2" s="34">
        <v>41</v>
      </c>
      <c r="P2" s="34">
        <v>10.65</v>
      </c>
      <c r="Q2" s="34">
        <v>25.6</v>
      </c>
      <c r="R2" s="34">
        <v>10.76</v>
      </c>
      <c r="S2" s="34">
        <v>2.0499999999999998</v>
      </c>
      <c r="T2" s="34">
        <v>0.61</v>
      </c>
      <c r="U2" s="34">
        <v>74.400000000000006</v>
      </c>
    </row>
    <row r="3" spans="1:21">
      <c r="A3" s="34">
        <v>1302016</v>
      </c>
      <c r="B3" s="34" t="s">
        <v>105</v>
      </c>
      <c r="C3" s="34">
        <v>516659</v>
      </c>
      <c r="D3" s="34">
        <v>7187541</v>
      </c>
      <c r="E3" s="35">
        <v>657</v>
      </c>
      <c r="F3" s="34" t="s">
        <v>311</v>
      </c>
      <c r="G3" s="36">
        <v>41106</v>
      </c>
      <c r="H3" s="37">
        <v>8675</v>
      </c>
      <c r="I3" s="37">
        <v>34</v>
      </c>
      <c r="J3" s="34">
        <v>6</v>
      </c>
      <c r="K3" s="34">
        <v>356.3</v>
      </c>
      <c r="L3" s="34">
        <v>201</v>
      </c>
      <c r="M3" s="34">
        <v>91.39</v>
      </c>
      <c r="N3" s="34">
        <v>280</v>
      </c>
      <c r="O3" s="34">
        <v>42</v>
      </c>
      <c r="P3" s="34">
        <v>18.399999999999999</v>
      </c>
      <c r="Q3" s="34">
        <v>86.2</v>
      </c>
      <c r="R3" s="34">
        <v>6.33</v>
      </c>
      <c r="S3" s="34">
        <v>3.14</v>
      </c>
      <c r="T3" s="34">
        <v>0.65</v>
      </c>
      <c r="U3" s="34">
        <v>333.1</v>
      </c>
    </row>
    <row r="4" spans="1:21">
      <c r="A4" s="34">
        <v>1349052</v>
      </c>
      <c r="B4" s="34" t="s">
        <v>105</v>
      </c>
      <c r="C4" s="34">
        <v>517844</v>
      </c>
      <c r="D4" s="34">
        <v>7187458</v>
      </c>
      <c r="E4" s="35">
        <v>646</v>
      </c>
      <c r="F4" s="34" t="s">
        <v>135</v>
      </c>
      <c r="G4" s="36">
        <v>41401</v>
      </c>
      <c r="H4" s="37">
        <v>9904</v>
      </c>
      <c r="I4" s="37">
        <v>29.6</v>
      </c>
      <c r="J4" s="34">
        <v>6.3</v>
      </c>
      <c r="K4" s="34">
        <v>196.7</v>
      </c>
      <c r="L4" s="34">
        <v>210.3</v>
      </c>
      <c r="M4" s="37">
        <v>112.25</v>
      </c>
      <c r="N4" s="34">
        <v>295</v>
      </c>
      <c r="O4" s="34">
        <v>43</v>
      </c>
      <c r="P4" s="34">
        <v>24.18</v>
      </c>
      <c r="Q4" s="34">
        <v>91.4</v>
      </c>
      <c r="R4" s="34">
        <v>9.3000000000000007</v>
      </c>
      <c r="S4" s="34">
        <v>3.22</v>
      </c>
      <c r="T4" s="34">
        <v>0.62</v>
      </c>
      <c r="U4" s="34">
        <v>315.3</v>
      </c>
    </row>
    <row r="5" spans="1:21">
      <c r="A5" s="34">
        <v>1349053</v>
      </c>
      <c r="B5" s="34" t="s">
        <v>105</v>
      </c>
      <c r="C5" s="34">
        <v>517738</v>
      </c>
      <c r="D5" s="34">
        <v>7187384</v>
      </c>
      <c r="E5" s="35">
        <v>662</v>
      </c>
      <c r="F5" s="34" t="s">
        <v>135</v>
      </c>
      <c r="G5" s="36">
        <v>41401</v>
      </c>
      <c r="H5" s="37">
        <v>4373</v>
      </c>
      <c r="I5" s="34">
        <v>20.5</v>
      </c>
      <c r="J5" s="34">
        <v>7.4</v>
      </c>
      <c r="K5" s="34">
        <v>327.7</v>
      </c>
      <c r="L5" s="34">
        <v>70</v>
      </c>
      <c r="M5" s="34">
        <v>47.58</v>
      </c>
      <c r="N5" s="34">
        <v>267</v>
      </c>
      <c r="O5" s="34">
        <v>52</v>
      </c>
      <c r="P5" s="34">
        <v>14.47</v>
      </c>
      <c r="Q5" s="34">
        <v>30.2</v>
      </c>
      <c r="R5" s="34">
        <v>13</v>
      </c>
      <c r="S5" s="34">
        <v>1.81</v>
      </c>
      <c r="T5" s="34">
        <v>0.4</v>
      </c>
      <c r="U5" s="34">
        <v>126.2</v>
      </c>
    </row>
    <row r="6" spans="1:21">
      <c r="A6" s="34">
        <v>1349055</v>
      </c>
      <c r="B6" s="34" t="s">
        <v>105</v>
      </c>
      <c r="C6" s="34">
        <v>517413</v>
      </c>
      <c r="D6" s="34">
        <v>7186221</v>
      </c>
      <c r="E6" s="35">
        <v>839</v>
      </c>
      <c r="F6" s="34" t="s">
        <v>135</v>
      </c>
      <c r="G6" s="36">
        <v>41432</v>
      </c>
      <c r="H6" s="37">
        <v>14167</v>
      </c>
      <c r="I6" s="34">
        <v>24.7</v>
      </c>
      <c r="J6" s="34">
        <v>4.7</v>
      </c>
      <c r="K6" s="34">
        <v>2949.3</v>
      </c>
      <c r="L6" s="34">
        <v>209.2</v>
      </c>
      <c r="M6" s="34">
        <v>88.17</v>
      </c>
      <c r="N6" s="34">
        <v>355</v>
      </c>
      <c r="O6" s="34">
        <v>42</v>
      </c>
      <c r="P6" s="34">
        <v>16.260000000000002</v>
      </c>
      <c r="Q6" s="37">
        <v>108.4</v>
      </c>
      <c r="R6" s="34">
        <v>4.8</v>
      </c>
      <c r="S6" s="37">
        <v>4.24</v>
      </c>
      <c r="T6" s="37">
        <v>1.01</v>
      </c>
      <c r="U6" s="37">
        <v>678.6</v>
      </c>
    </row>
    <row r="7" spans="1:21">
      <c r="A7" s="34">
        <v>1349056</v>
      </c>
      <c r="B7" s="34" t="s">
        <v>105</v>
      </c>
      <c r="C7" s="34">
        <v>517326</v>
      </c>
      <c r="D7" s="34">
        <v>7186413</v>
      </c>
      <c r="E7" s="35">
        <v>819</v>
      </c>
      <c r="F7" s="34" t="s">
        <v>135</v>
      </c>
      <c r="G7" s="36">
        <v>41432</v>
      </c>
      <c r="H7" s="37">
        <v>19419</v>
      </c>
      <c r="I7" s="37">
        <v>54</v>
      </c>
      <c r="J7" s="34">
        <v>5.2</v>
      </c>
      <c r="K7" s="34">
        <v>1045.0999999999999</v>
      </c>
      <c r="L7" s="34">
        <v>399.7</v>
      </c>
      <c r="M7" s="37">
        <v>132.03</v>
      </c>
      <c r="N7" s="34">
        <v>455</v>
      </c>
      <c r="O7" s="34">
        <v>51</v>
      </c>
      <c r="P7" s="34">
        <v>35.979999999999997</v>
      </c>
      <c r="Q7" s="37">
        <v>202.3</v>
      </c>
      <c r="R7" s="34">
        <v>5.96</v>
      </c>
      <c r="S7" s="37">
        <v>7.87</v>
      </c>
      <c r="T7" s="37">
        <v>1.68</v>
      </c>
      <c r="U7" s="37">
        <v>1476.9</v>
      </c>
    </row>
    <row r="8" spans="1:21">
      <c r="A8" s="34">
        <v>1349057</v>
      </c>
      <c r="B8" s="34" t="s">
        <v>105</v>
      </c>
      <c r="C8" s="34">
        <v>517455</v>
      </c>
      <c r="D8" s="34">
        <v>7186395</v>
      </c>
      <c r="E8" s="35">
        <v>756</v>
      </c>
      <c r="F8" s="34" t="s">
        <v>135</v>
      </c>
      <c r="G8" s="36">
        <v>41462</v>
      </c>
      <c r="H8" s="37">
        <v>32558</v>
      </c>
      <c r="I8" s="34">
        <v>24.4</v>
      </c>
      <c r="J8" s="34">
        <v>2.2999999999999998</v>
      </c>
      <c r="K8" s="34">
        <v>1211</v>
      </c>
      <c r="L8" s="34">
        <v>353.9</v>
      </c>
      <c r="M8" s="34">
        <v>71.77</v>
      </c>
      <c r="N8" s="34">
        <v>618</v>
      </c>
      <c r="O8" s="34">
        <v>23</v>
      </c>
      <c r="P8" s="34">
        <v>32.97</v>
      </c>
      <c r="Q8" s="34">
        <v>89.6</v>
      </c>
      <c r="R8" s="34">
        <v>5.5</v>
      </c>
      <c r="S8" s="37">
        <v>4.34</v>
      </c>
      <c r="T8" s="34">
        <v>0.41</v>
      </c>
      <c r="U8" s="34">
        <v>380.3</v>
      </c>
    </row>
    <row r="9" spans="1:21">
      <c r="A9" s="34">
        <v>1349058</v>
      </c>
      <c r="B9" s="34" t="s">
        <v>105</v>
      </c>
      <c r="C9" s="34">
        <v>517440</v>
      </c>
      <c r="D9" s="34">
        <v>7186593</v>
      </c>
      <c r="E9" s="35">
        <v>770</v>
      </c>
      <c r="F9" s="34" t="s">
        <v>135</v>
      </c>
      <c r="G9" s="36">
        <v>41462</v>
      </c>
      <c r="H9" s="37">
        <v>18379</v>
      </c>
      <c r="I9" s="34">
        <v>24.4</v>
      </c>
      <c r="J9" s="34">
        <v>3.8</v>
      </c>
      <c r="K9" s="34">
        <v>1574.3</v>
      </c>
      <c r="L9" s="34">
        <v>249.7</v>
      </c>
      <c r="M9" s="34">
        <v>86.44</v>
      </c>
      <c r="N9" s="34">
        <v>433</v>
      </c>
      <c r="O9" s="34">
        <v>68</v>
      </c>
      <c r="P9" s="34">
        <v>20.41</v>
      </c>
      <c r="Q9" s="37">
        <v>118.8</v>
      </c>
      <c r="R9" s="34">
        <v>6.05</v>
      </c>
      <c r="S9" s="37">
        <v>4.25</v>
      </c>
      <c r="T9" s="34">
        <v>0.93</v>
      </c>
      <c r="U9" s="37">
        <v>694.6</v>
      </c>
    </row>
    <row r="10" spans="1:21">
      <c r="A10" s="34">
        <v>1349060</v>
      </c>
      <c r="B10" s="34" t="s">
        <v>105</v>
      </c>
      <c r="C10" s="34">
        <v>517516</v>
      </c>
      <c r="D10" s="34">
        <v>7186782</v>
      </c>
      <c r="E10" s="35">
        <v>721</v>
      </c>
      <c r="F10" s="34" t="s">
        <v>135</v>
      </c>
      <c r="G10" s="36">
        <v>41462</v>
      </c>
      <c r="H10" s="37">
        <v>15652</v>
      </c>
      <c r="I10" s="37">
        <v>26.7</v>
      </c>
      <c r="J10" s="34">
        <v>3.3</v>
      </c>
      <c r="K10" s="34">
        <v>1224.4000000000001</v>
      </c>
      <c r="L10" s="34">
        <v>232.7</v>
      </c>
      <c r="M10" s="34">
        <v>85.82</v>
      </c>
      <c r="N10" s="34">
        <v>368</v>
      </c>
      <c r="O10" s="34">
        <v>69</v>
      </c>
      <c r="P10" s="34">
        <v>20.91</v>
      </c>
      <c r="Q10" s="37">
        <v>104.9</v>
      </c>
      <c r="R10" s="34">
        <v>6.31</v>
      </c>
      <c r="S10" s="34">
        <v>3.79</v>
      </c>
      <c r="T10" s="34">
        <v>0.75</v>
      </c>
      <c r="U10" s="37">
        <v>588.4</v>
      </c>
    </row>
    <row r="11" spans="1:21">
      <c r="A11" s="34">
        <v>1349061</v>
      </c>
      <c r="B11" s="34" t="s">
        <v>105</v>
      </c>
      <c r="C11" s="34">
        <v>517607</v>
      </c>
      <c r="D11" s="34">
        <v>7186989</v>
      </c>
      <c r="E11" s="35">
        <v>745</v>
      </c>
      <c r="F11" s="34" t="s">
        <v>135</v>
      </c>
      <c r="G11" s="36">
        <v>41462</v>
      </c>
      <c r="H11" s="37">
        <v>13054</v>
      </c>
      <c r="I11" s="37">
        <v>28.1</v>
      </c>
      <c r="J11" s="34">
        <v>4.5</v>
      </c>
      <c r="K11" s="34">
        <v>1191.5</v>
      </c>
      <c r="L11" s="34">
        <v>208.4</v>
      </c>
      <c r="M11" s="34">
        <v>97.05</v>
      </c>
      <c r="N11" s="34">
        <v>329</v>
      </c>
      <c r="O11" s="34">
        <v>120</v>
      </c>
      <c r="P11" s="34">
        <v>22.39</v>
      </c>
      <c r="Q11" s="37">
        <v>156.1</v>
      </c>
      <c r="R11" s="34">
        <v>6.79</v>
      </c>
      <c r="S11" s="34">
        <v>3.73</v>
      </c>
      <c r="T11" s="34">
        <v>0.78</v>
      </c>
      <c r="U11" s="37">
        <v>870.7</v>
      </c>
    </row>
    <row r="12" spans="1:21">
      <c r="A12" s="34">
        <v>1349062</v>
      </c>
      <c r="B12" s="34" t="s">
        <v>105</v>
      </c>
      <c r="C12" s="34">
        <v>517713</v>
      </c>
      <c r="D12" s="34">
        <v>7187148</v>
      </c>
      <c r="E12" s="35">
        <v>647</v>
      </c>
      <c r="F12" s="34" t="s">
        <v>135</v>
      </c>
      <c r="G12" s="36">
        <v>41462</v>
      </c>
      <c r="H12" s="37">
        <v>14686</v>
      </c>
      <c r="I12" s="37">
        <v>27.9</v>
      </c>
      <c r="J12" s="34">
        <v>4.4000000000000004</v>
      </c>
      <c r="K12" s="34">
        <v>983.8</v>
      </c>
      <c r="L12" s="34">
        <v>232.4</v>
      </c>
      <c r="M12" s="34">
        <v>97.72</v>
      </c>
      <c r="N12" s="34">
        <v>375</v>
      </c>
      <c r="O12" s="34">
        <v>108</v>
      </c>
      <c r="P12" s="34">
        <v>21.65</v>
      </c>
      <c r="Q12" s="37">
        <v>133.6</v>
      </c>
      <c r="R12" s="34">
        <v>7.45</v>
      </c>
      <c r="S12" s="34">
        <v>3.65</v>
      </c>
      <c r="T12" s="34">
        <v>0.76</v>
      </c>
      <c r="U12" s="37">
        <v>756.1</v>
      </c>
    </row>
    <row r="13" spans="1:21">
      <c r="A13" s="34">
        <v>1349063</v>
      </c>
      <c r="B13" s="34" t="s">
        <v>105</v>
      </c>
      <c r="C13" s="34">
        <v>517750</v>
      </c>
      <c r="D13" s="34">
        <v>7187296</v>
      </c>
      <c r="E13" s="35">
        <v>669</v>
      </c>
      <c r="F13" s="34" t="s">
        <v>135</v>
      </c>
      <c r="G13" s="36">
        <v>41462</v>
      </c>
      <c r="H13" s="37">
        <v>11774</v>
      </c>
      <c r="I13" s="37">
        <v>32.200000000000003</v>
      </c>
      <c r="J13" s="34">
        <v>3.4</v>
      </c>
      <c r="K13" s="34">
        <v>815.8</v>
      </c>
      <c r="L13" s="34">
        <v>217.5</v>
      </c>
      <c r="M13" s="37">
        <v>104.72</v>
      </c>
      <c r="N13" s="34">
        <v>312</v>
      </c>
      <c r="O13" s="34">
        <v>85</v>
      </c>
      <c r="P13" s="34">
        <v>22.43</v>
      </c>
      <c r="Q13" s="37">
        <v>132.19999999999999</v>
      </c>
      <c r="R13" s="34">
        <v>6.82</v>
      </c>
      <c r="S13" s="34">
        <v>3.85</v>
      </c>
      <c r="T13" s="34">
        <v>0.79</v>
      </c>
      <c r="U13" s="37">
        <v>742.3</v>
      </c>
    </row>
    <row r="14" spans="1:21">
      <c r="A14" s="34">
        <v>1349066</v>
      </c>
      <c r="B14" s="34" t="s">
        <v>105</v>
      </c>
      <c r="C14" s="34">
        <v>518585</v>
      </c>
      <c r="D14" s="34">
        <v>7185081</v>
      </c>
      <c r="E14" s="35">
        <v>812</v>
      </c>
      <c r="F14" s="34" t="s">
        <v>106</v>
      </c>
      <c r="G14" s="36">
        <v>41585</v>
      </c>
      <c r="H14" s="34">
        <v>690</v>
      </c>
      <c r="I14" s="34">
        <v>18.2</v>
      </c>
      <c r="J14" s="34">
        <v>4.0999999999999996</v>
      </c>
      <c r="K14" s="34">
        <v>1355.9</v>
      </c>
      <c r="L14" s="34">
        <v>16.2</v>
      </c>
      <c r="M14" s="34">
        <v>34.93</v>
      </c>
      <c r="N14" s="34">
        <v>152</v>
      </c>
      <c r="O14" s="34">
        <v>95</v>
      </c>
      <c r="P14" s="34">
        <v>11.43</v>
      </c>
      <c r="Q14" s="34">
        <v>22.5</v>
      </c>
      <c r="R14" s="37">
        <v>19.02</v>
      </c>
      <c r="S14" s="37">
        <v>4.7300000000000004</v>
      </c>
      <c r="T14" s="37">
        <v>1.18</v>
      </c>
      <c r="U14" s="34">
        <v>64.900000000000006</v>
      </c>
    </row>
    <row r="15" spans="1:21">
      <c r="A15" s="34">
        <v>1349068</v>
      </c>
      <c r="B15" s="34" t="s">
        <v>105</v>
      </c>
      <c r="C15" s="34">
        <v>517819</v>
      </c>
      <c r="D15" s="34">
        <v>7184631</v>
      </c>
      <c r="E15" s="35">
        <v>979</v>
      </c>
      <c r="F15" s="34" t="s">
        <v>106</v>
      </c>
      <c r="G15" s="36">
        <v>41615</v>
      </c>
      <c r="H15" s="37">
        <v>2287</v>
      </c>
      <c r="I15" s="37">
        <v>29</v>
      </c>
      <c r="J15" s="34">
        <v>36</v>
      </c>
      <c r="K15" s="34">
        <v>369.5</v>
      </c>
      <c r="L15" s="34">
        <v>28.1</v>
      </c>
      <c r="M15" s="37">
        <v>111.09</v>
      </c>
      <c r="N15" s="34">
        <v>193</v>
      </c>
      <c r="O15" s="34">
        <v>80</v>
      </c>
      <c r="P15" s="34">
        <v>2.65</v>
      </c>
      <c r="Q15" s="34">
        <v>18.399999999999999</v>
      </c>
      <c r="R15" s="37">
        <v>24.87</v>
      </c>
      <c r="S15" s="34">
        <v>1.72</v>
      </c>
      <c r="T15" s="34">
        <v>0.22</v>
      </c>
      <c r="U15" s="34">
        <v>108.8</v>
      </c>
    </row>
    <row r="16" spans="1:21">
      <c r="A16" s="34">
        <v>1349070</v>
      </c>
      <c r="B16" s="34" t="s">
        <v>105</v>
      </c>
      <c r="C16" s="34">
        <v>518625</v>
      </c>
      <c r="D16" s="34">
        <v>7185240</v>
      </c>
      <c r="E16" s="35">
        <v>793</v>
      </c>
      <c r="F16" s="34" t="s">
        <v>106</v>
      </c>
      <c r="G16" s="36">
        <v>41615</v>
      </c>
      <c r="H16" s="34">
        <v>901</v>
      </c>
      <c r="I16" s="37">
        <v>25.2</v>
      </c>
      <c r="J16" s="34">
        <v>4.8</v>
      </c>
      <c r="K16" s="34">
        <v>958.4</v>
      </c>
      <c r="L16" s="34">
        <v>19.8</v>
      </c>
      <c r="M16" s="34">
        <v>44.13</v>
      </c>
      <c r="N16" s="34">
        <v>173</v>
      </c>
      <c r="O16" s="34">
        <v>127</v>
      </c>
      <c r="P16" s="34">
        <v>13.52</v>
      </c>
      <c r="Q16" s="34">
        <v>25.8</v>
      </c>
      <c r="R16" s="37">
        <v>23.2</v>
      </c>
      <c r="S16" s="37">
        <v>5.66</v>
      </c>
      <c r="T16" s="37">
        <v>1.17</v>
      </c>
      <c r="U16" s="34">
        <v>78.400000000000006</v>
      </c>
    </row>
    <row r="17" spans="1:21">
      <c r="A17" s="34">
        <v>1349097</v>
      </c>
      <c r="B17" s="34" t="s">
        <v>105</v>
      </c>
      <c r="C17" s="34">
        <v>518470</v>
      </c>
      <c r="D17" s="34">
        <v>7185930</v>
      </c>
      <c r="E17" s="35">
        <v>691</v>
      </c>
      <c r="F17" s="34" t="s">
        <v>106</v>
      </c>
      <c r="G17" s="36">
        <v>41469</v>
      </c>
      <c r="H17" s="34">
        <v>944</v>
      </c>
      <c r="I17" s="34">
        <v>18.2</v>
      </c>
      <c r="J17" s="34">
        <v>5.3</v>
      </c>
      <c r="K17" s="34">
        <v>564.79999999999995</v>
      </c>
      <c r="L17" s="34">
        <v>20.100000000000001</v>
      </c>
      <c r="M17" s="34">
        <v>28.72</v>
      </c>
      <c r="N17" s="34">
        <v>174</v>
      </c>
      <c r="O17" s="34">
        <v>78</v>
      </c>
      <c r="P17" s="34">
        <v>8.7899999999999991</v>
      </c>
      <c r="Q17" s="34">
        <v>20.3</v>
      </c>
      <c r="R17" s="37">
        <v>22.12</v>
      </c>
      <c r="S17" s="34">
        <v>3.31</v>
      </c>
      <c r="T17" s="34">
        <v>0.67</v>
      </c>
      <c r="U17" s="34">
        <v>61.3</v>
      </c>
    </row>
    <row r="18" spans="1:21">
      <c r="A18" s="34">
        <v>1349098</v>
      </c>
      <c r="B18" s="34" t="s">
        <v>105</v>
      </c>
      <c r="C18" s="34">
        <v>518449</v>
      </c>
      <c r="D18" s="34">
        <v>7186020</v>
      </c>
      <c r="E18" s="35">
        <v>677</v>
      </c>
      <c r="F18" s="34" t="s">
        <v>106</v>
      </c>
      <c r="G18" s="36">
        <v>41469</v>
      </c>
      <c r="H18" s="37">
        <v>2604</v>
      </c>
      <c r="I18" s="37">
        <v>38.1</v>
      </c>
      <c r="J18" s="34">
        <v>2.2999999999999998</v>
      </c>
      <c r="K18" s="34">
        <v>146.5</v>
      </c>
      <c r="L18" s="34">
        <v>112.5</v>
      </c>
      <c r="M18" s="34">
        <v>98.39</v>
      </c>
      <c r="N18" s="34">
        <v>170</v>
      </c>
      <c r="O18" s="34">
        <v>139</v>
      </c>
      <c r="P18" s="34">
        <v>18.59</v>
      </c>
      <c r="Q18" s="34">
        <v>64</v>
      </c>
      <c r="R18" s="34">
        <v>18.63</v>
      </c>
      <c r="S18" s="34">
        <v>3.67</v>
      </c>
      <c r="T18" s="34">
        <v>0.48</v>
      </c>
      <c r="U18" s="34">
        <v>260.60000000000002</v>
      </c>
    </row>
    <row r="19" spans="1:21">
      <c r="A19" s="34">
        <v>1349099</v>
      </c>
      <c r="B19" s="34" t="s">
        <v>105</v>
      </c>
      <c r="C19" s="34">
        <v>518636</v>
      </c>
      <c r="D19" s="34">
        <v>7186107</v>
      </c>
      <c r="E19" s="35">
        <v>666</v>
      </c>
      <c r="F19" s="34" t="s">
        <v>106</v>
      </c>
      <c r="G19" s="36">
        <v>41469</v>
      </c>
      <c r="H19" s="34">
        <v>1997</v>
      </c>
      <c r="I19" s="34">
        <v>18.5</v>
      </c>
      <c r="J19" s="34">
        <v>3.2</v>
      </c>
      <c r="K19" s="34">
        <v>384.3</v>
      </c>
      <c r="L19" s="34">
        <v>60.6</v>
      </c>
      <c r="M19" s="34">
        <v>72.58</v>
      </c>
      <c r="N19" s="34">
        <v>172</v>
      </c>
      <c r="O19" s="34">
        <v>119</v>
      </c>
      <c r="P19" s="34">
        <v>11.24</v>
      </c>
      <c r="Q19" s="34">
        <v>54.4</v>
      </c>
      <c r="R19" s="34">
        <v>12.31</v>
      </c>
      <c r="S19" s="34">
        <v>2.2400000000000002</v>
      </c>
      <c r="T19" s="34">
        <v>0.49</v>
      </c>
      <c r="U19" s="34">
        <v>211</v>
      </c>
    </row>
    <row r="20" spans="1:21">
      <c r="A20" s="34">
        <v>1349100</v>
      </c>
      <c r="B20" s="34" t="s">
        <v>105</v>
      </c>
      <c r="C20" s="34">
        <v>518774</v>
      </c>
      <c r="D20" s="34">
        <v>7186222</v>
      </c>
      <c r="E20" s="35">
        <v>653</v>
      </c>
      <c r="F20" s="34" t="s">
        <v>106</v>
      </c>
      <c r="G20" s="36">
        <v>41469</v>
      </c>
      <c r="H20" s="34">
        <v>1692</v>
      </c>
      <c r="I20" s="34">
        <v>13.9</v>
      </c>
      <c r="J20" s="34">
        <v>2.8</v>
      </c>
      <c r="K20" s="34">
        <v>703.9</v>
      </c>
      <c r="L20" s="34">
        <v>48.9</v>
      </c>
      <c r="M20" s="34">
        <v>63.46</v>
      </c>
      <c r="N20" s="34">
        <v>150</v>
      </c>
      <c r="O20" s="34">
        <v>131</v>
      </c>
      <c r="P20" s="34">
        <v>9.25</v>
      </c>
      <c r="Q20" s="34">
        <v>43.6</v>
      </c>
      <c r="R20" s="34">
        <v>8.7799999999999994</v>
      </c>
      <c r="S20" s="34">
        <v>1.9</v>
      </c>
      <c r="T20" s="34">
        <v>0.48</v>
      </c>
      <c r="U20" s="34">
        <v>168.6</v>
      </c>
    </row>
    <row r="21" spans="1:21">
      <c r="A21" s="34">
        <v>1349154</v>
      </c>
      <c r="B21" s="34" t="s">
        <v>105</v>
      </c>
      <c r="C21" s="34">
        <v>517913</v>
      </c>
      <c r="D21" s="34">
        <v>7187211</v>
      </c>
      <c r="E21" s="35">
        <v>812</v>
      </c>
      <c r="F21" s="34" t="s">
        <v>135</v>
      </c>
      <c r="G21" s="36">
        <v>41493</v>
      </c>
      <c r="H21" s="37">
        <v>4744</v>
      </c>
      <c r="I21" s="34">
        <v>13.7</v>
      </c>
      <c r="J21" s="34">
        <v>2.4</v>
      </c>
      <c r="K21" s="34">
        <v>1818.5</v>
      </c>
      <c r="L21" s="34">
        <v>88.1</v>
      </c>
      <c r="M21" s="34">
        <v>40.93</v>
      </c>
      <c r="N21" s="34">
        <v>139</v>
      </c>
      <c r="O21" s="34">
        <v>123</v>
      </c>
      <c r="P21" s="34">
        <v>8.77</v>
      </c>
      <c r="Q21" s="34">
        <v>70</v>
      </c>
      <c r="R21" s="34">
        <v>6.09</v>
      </c>
      <c r="S21" s="34">
        <v>1.9</v>
      </c>
      <c r="T21" s="34">
        <v>0.55000000000000004</v>
      </c>
      <c r="U21" s="34">
        <v>355.1</v>
      </c>
    </row>
    <row r="22" spans="1:21">
      <c r="A22" s="34">
        <v>1349155</v>
      </c>
      <c r="B22" s="34" t="s">
        <v>105</v>
      </c>
      <c r="C22" s="34">
        <v>517096</v>
      </c>
      <c r="D22" s="34">
        <v>7186685</v>
      </c>
      <c r="E22" s="35">
        <v>812</v>
      </c>
      <c r="F22" s="34" t="s">
        <v>135</v>
      </c>
      <c r="G22" s="36">
        <v>41524</v>
      </c>
      <c r="H22" s="37">
        <v>26387</v>
      </c>
      <c r="I22" s="37">
        <v>25.4</v>
      </c>
      <c r="J22" s="34">
        <v>2.5</v>
      </c>
      <c r="K22" s="34">
        <v>1200.3</v>
      </c>
      <c r="L22" s="34">
        <v>367.9</v>
      </c>
      <c r="M22" s="37">
        <v>192.4</v>
      </c>
      <c r="N22" s="34">
        <v>607</v>
      </c>
      <c r="O22" s="34">
        <v>44</v>
      </c>
      <c r="P22" s="34">
        <v>26.18</v>
      </c>
      <c r="Q22" s="37">
        <v>116.3</v>
      </c>
      <c r="R22" s="34">
        <v>6.02</v>
      </c>
      <c r="S22" s="34">
        <v>3.35</v>
      </c>
      <c r="T22" s="34">
        <v>0.88</v>
      </c>
      <c r="U22" s="37">
        <v>855.8</v>
      </c>
    </row>
    <row r="23" spans="1:21">
      <c r="A23" s="34">
        <v>1349156</v>
      </c>
      <c r="B23" s="34" t="s">
        <v>105</v>
      </c>
      <c r="C23" s="34">
        <v>517064</v>
      </c>
      <c r="D23" s="34">
        <v>7186873</v>
      </c>
      <c r="E23" s="35">
        <v>756</v>
      </c>
      <c r="F23" s="34" t="s">
        <v>135</v>
      </c>
      <c r="G23" s="36">
        <v>41524</v>
      </c>
      <c r="H23" s="37">
        <v>5183</v>
      </c>
      <c r="I23" s="34">
        <v>17.8</v>
      </c>
      <c r="J23" s="34">
        <v>2.7</v>
      </c>
      <c r="K23" s="34">
        <v>303.7</v>
      </c>
      <c r="L23" s="34">
        <v>146.69999999999999</v>
      </c>
      <c r="M23" s="37">
        <v>110.5</v>
      </c>
      <c r="N23" s="34">
        <v>273</v>
      </c>
      <c r="O23" s="34">
        <v>23</v>
      </c>
      <c r="P23" s="34">
        <v>21.59</v>
      </c>
      <c r="Q23" s="34">
        <v>72.099999999999994</v>
      </c>
      <c r="R23" s="34">
        <v>5.84</v>
      </c>
      <c r="S23" s="34">
        <v>2.08</v>
      </c>
      <c r="T23" s="34">
        <v>0.45</v>
      </c>
      <c r="U23" s="34">
        <v>259.5</v>
      </c>
    </row>
    <row r="24" spans="1:21">
      <c r="A24" s="34">
        <v>1349160</v>
      </c>
      <c r="B24" s="34" t="s">
        <v>105</v>
      </c>
      <c r="C24" s="34">
        <v>516997</v>
      </c>
      <c r="D24" s="34">
        <v>7187082</v>
      </c>
      <c r="E24" s="35">
        <v>716</v>
      </c>
      <c r="F24" s="34" t="s">
        <v>135</v>
      </c>
      <c r="G24" s="36">
        <v>41524</v>
      </c>
      <c r="H24" s="37">
        <v>7371</v>
      </c>
      <c r="I24" s="37">
        <v>28</v>
      </c>
      <c r="J24" s="34">
        <v>3.1</v>
      </c>
      <c r="K24" s="34">
        <v>177.6</v>
      </c>
      <c r="L24" s="34">
        <v>171.1</v>
      </c>
      <c r="M24" s="37">
        <v>107.67</v>
      </c>
      <c r="N24" s="34">
        <v>282</v>
      </c>
      <c r="O24" s="34">
        <v>23</v>
      </c>
      <c r="P24" s="34">
        <v>24.36</v>
      </c>
      <c r="Q24" s="34">
        <v>57.6</v>
      </c>
      <c r="R24" s="34">
        <v>6.27</v>
      </c>
      <c r="S24" s="34">
        <v>2.17</v>
      </c>
      <c r="T24" s="34">
        <v>0.52</v>
      </c>
      <c r="U24" s="34">
        <v>168.9</v>
      </c>
    </row>
    <row r="25" spans="1:21">
      <c r="A25" s="34">
        <v>1349161</v>
      </c>
      <c r="B25" s="34" t="s">
        <v>105</v>
      </c>
      <c r="C25" s="34">
        <v>516908</v>
      </c>
      <c r="D25" s="34">
        <v>7187304</v>
      </c>
      <c r="E25" s="35">
        <v>684</v>
      </c>
      <c r="F25" s="34" t="s">
        <v>135</v>
      </c>
      <c r="G25" s="36">
        <v>41524</v>
      </c>
      <c r="H25" s="37">
        <v>13644</v>
      </c>
      <c r="I25" s="37">
        <v>55.6</v>
      </c>
      <c r="J25" s="34">
        <v>4.5999999999999996</v>
      </c>
      <c r="K25" s="34">
        <v>384.1</v>
      </c>
      <c r="L25" s="34">
        <v>313</v>
      </c>
      <c r="M25" s="37">
        <v>136.37</v>
      </c>
      <c r="N25" s="34">
        <v>387</v>
      </c>
      <c r="O25" s="34">
        <v>53</v>
      </c>
      <c r="P25" s="34">
        <v>27.18</v>
      </c>
      <c r="Q25" s="37">
        <v>115.5</v>
      </c>
      <c r="R25" s="34">
        <v>6.37</v>
      </c>
      <c r="S25" s="34">
        <v>2.85</v>
      </c>
      <c r="T25" s="34">
        <v>0.76</v>
      </c>
      <c r="U25" s="37">
        <v>451.5</v>
      </c>
    </row>
    <row r="26" spans="1:21">
      <c r="A26" s="34">
        <v>1349162</v>
      </c>
      <c r="B26" s="34" t="s">
        <v>105</v>
      </c>
      <c r="C26" s="34">
        <v>516915</v>
      </c>
      <c r="D26" s="34">
        <v>7187311</v>
      </c>
      <c r="E26" s="35">
        <v>685</v>
      </c>
      <c r="F26" s="34" t="s">
        <v>135</v>
      </c>
      <c r="G26" s="36">
        <v>41524</v>
      </c>
      <c r="H26" s="37">
        <v>13964</v>
      </c>
      <c r="I26" s="37">
        <v>68.7</v>
      </c>
      <c r="J26" s="34">
        <v>4.0999999999999996</v>
      </c>
      <c r="K26" s="34">
        <v>145.4</v>
      </c>
      <c r="L26" s="34">
        <v>326.60000000000002</v>
      </c>
      <c r="M26" s="34">
        <v>84.72</v>
      </c>
      <c r="N26" s="34">
        <v>358</v>
      </c>
      <c r="O26" s="34">
        <v>65</v>
      </c>
      <c r="P26" s="34">
        <v>29.97</v>
      </c>
      <c r="Q26" s="34">
        <v>79.7</v>
      </c>
      <c r="R26" s="34">
        <v>6</v>
      </c>
      <c r="S26" s="34">
        <v>2.87</v>
      </c>
      <c r="T26" s="34">
        <v>0.88</v>
      </c>
      <c r="U26" s="37">
        <v>508.6</v>
      </c>
    </row>
    <row r="27" spans="1:21">
      <c r="A27" s="34">
        <v>1349164</v>
      </c>
      <c r="B27" s="34" t="s">
        <v>105</v>
      </c>
      <c r="C27" s="34">
        <v>516665</v>
      </c>
      <c r="D27" s="34">
        <v>7187502</v>
      </c>
      <c r="E27" s="35">
        <v>658</v>
      </c>
      <c r="F27" s="34" t="s">
        <v>135</v>
      </c>
      <c r="G27" s="36">
        <v>41524</v>
      </c>
      <c r="H27" s="37">
        <v>7655</v>
      </c>
      <c r="I27" s="37">
        <v>31.3</v>
      </c>
      <c r="J27" s="34">
        <v>2.9</v>
      </c>
      <c r="K27" s="34">
        <v>179.2</v>
      </c>
      <c r="L27" s="34">
        <v>249.4</v>
      </c>
      <c r="M27" s="34">
        <v>92.27</v>
      </c>
      <c r="N27" s="34">
        <v>243</v>
      </c>
      <c r="O27" s="34">
        <v>45</v>
      </c>
      <c r="P27" s="34">
        <v>21.63</v>
      </c>
      <c r="Q27" s="34">
        <v>80.2</v>
      </c>
      <c r="R27" s="34">
        <v>5.61</v>
      </c>
      <c r="S27" s="34">
        <v>3.2</v>
      </c>
      <c r="T27" s="34">
        <v>0.69</v>
      </c>
      <c r="U27" s="34">
        <v>289.39999999999998</v>
      </c>
    </row>
    <row r="28" spans="1:21">
      <c r="A28" s="34">
        <v>1349165</v>
      </c>
      <c r="B28" s="34" t="s">
        <v>105</v>
      </c>
      <c r="C28" s="34">
        <v>516510</v>
      </c>
      <c r="D28" s="34">
        <v>7187028</v>
      </c>
      <c r="E28" s="35">
        <v>680</v>
      </c>
      <c r="F28" s="34" t="s">
        <v>135</v>
      </c>
      <c r="G28" s="36">
        <v>41524</v>
      </c>
      <c r="H28" s="37">
        <v>10024</v>
      </c>
      <c r="I28" s="34">
        <v>22.6</v>
      </c>
      <c r="J28" s="34">
        <v>3.8</v>
      </c>
      <c r="K28" s="34">
        <v>224.5</v>
      </c>
      <c r="L28" s="34">
        <v>170.4</v>
      </c>
      <c r="M28" s="37">
        <v>115.79</v>
      </c>
      <c r="N28" s="34">
        <v>270</v>
      </c>
      <c r="O28" s="34">
        <v>40</v>
      </c>
      <c r="P28" s="34">
        <v>26.11</v>
      </c>
      <c r="Q28" s="34">
        <v>94.5</v>
      </c>
      <c r="R28" s="34">
        <v>6.08</v>
      </c>
      <c r="S28" s="34">
        <v>3.8</v>
      </c>
      <c r="T28" s="34">
        <v>0.81</v>
      </c>
      <c r="U28" s="34">
        <v>352</v>
      </c>
    </row>
    <row r="29" spans="1:21">
      <c r="A29" s="34">
        <v>1349166</v>
      </c>
      <c r="B29" s="34" t="s">
        <v>105</v>
      </c>
      <c r="C29" s="34">
        <v>516663</v>
      </c>
      <c r="D29" s="34">
        <v>7186586</v>
      </c>
      <c r="E29" s="35">
        <v>768</v>
      </c>
      <c r="F29" s="34" t="s">
        <v>135</v>
      </c>
      <c r="G29" s="36">
        <v>41524</v>
      </c>
      <c r="H29" s="37">
        <v>11683</v>
      </c>
      <c r="I29" s="34">
        <v>22.3</v>
      </c>
      <c r="J29" s="34">
        <v>2.5</v>
      </c>
      <c r="K29" s="34">
        <v>1345.1</v>
      </c>
      <c r="L29" s="34">
        <v>201.7</v>
      </c>
      <c r="M29" s="34">
        <v>93.45</v>
      </c>
      <c r="N29" s="34">
        <v>385</v>
      </c>
      <c r="O29" s="34">
        <v>46</v>
      </c>
      <c r="P29" s="34">
        <v>19.03</v>
      </c>
      <c r="Q29" s="37">
        <v>185.7</v>
      </c>
      <c r="R29" s="34">
        <v>5.44</v>
      </c>
      <c r="S29" s="37">
        <v>4.55</v>
      </c>
      <c r="T29" s="34">
        <v>0.99</v>
      </c>
      <c r="U29" s="37">
        <v>1262.5</v>
      </c>
    </row>
    <row r="30" spans="1:21">
      <c r="A30" s="34">
        <v>1349167</v>
      </c>
      <c r="B30" s="34" t="s">
        <v>105</v>
      </c>
      <c r="C30" s="34">
        <v>516678</v>
      </c>
      <c r="D30" s="34">
        <v>7186600</v>
      </c>
      <c r="E30" s="35">
        <v>797</v>
      </c>
      <c r="F30" s="34" t="s">
        <v>135</v>
      </c>
      <c r="G30" s="36">
        <v>41524</v>
      </c>
      <c r="H30" s="37">
        <v>22387</v>
      </c>
      <c r="I30" s="37">
        <v>27</v>
      </c>
      <c r="J30" s="34">
        <v>1.6</v>
      </c>
      <c r="K30" s="34">
        <v>1193.7</v>
      </c>
      <c r="L30" s="34">
        <v>380.6</v>
      </c>
      <c r="M30" s="37">
        <v>115.02</v>
      </c>
      <c r="N30" s="34">
        <v>535</v>
      </c>
      <c r="O30" s="34">
        <v>43</v>
      </c>
      <c r="P30" s="34">
        <v>26.81</v>
      </c>
      <c r="Q30" s="37">
        <v>108.5</v>
      </c>
      <c r="R30" s="34">
        <v>7.86</v>
      </c>
      <c r="S30" s="37">
        <v>4.49</v>
      </c>
      <c r="T30" s="37">
        <v>1.01</v>
      </c>
      <c r="U30" s="37">
        <v>831.4</v>
      </c>
    </row>
    <row r="31" spans="1:21">
      <c r="A31" s="34">
        <v>1349218</v>
      </c>
      <c r="B31" s="34" t="s">
        <v>105</v>
      </c>
      <c r="C31" s="34">
        <v>518516</v>
      </c>
      <c r="D31" s="34">
        <v>7185789</v>
      </c>
      <c r="E31" s="35">
        <v>704</v>
      </c>
      <c r="F31" s="34" t="s">
        <v>106</v>
      </c>
      <c r="G31" s="36">
        <v>41469</v>
      </c>
      <c r="H31" s="34">
        <v>1461</v>
      </c>
      <c r="I31" s="34">
        <v>14.8</v>
      </c>
      <c r="J31" s="34">
        <v>7.3</v>
      </c>
      <c r="K31" s="34">
        <v>971</v>
      </c>
      <c r="L31" s="34">
        <v>19.899999999999999</v>
      </c>
      <c r="M31" s="34">
        <v>25.47</v>
      </c>
      <c r="N31" s="34">
        <v>307</v>
      </c>
      <c r="O31" s="34">
        <v>73</v>
      </c>
      <c r="P31" s="34">
        <v>8.7100000000000009</v>
      </c>
      <c r="Q31" s="34">
        <v>20.2</v>
      </c>
      <c r="R31" s="34">
        <v>14.66</v>
      </c>
      <c r="S31" s="34">
        <v>2.84</v>
      </c>
      <c r="T31" s="34">
        <v>0.76</v>
      </c>
      <c r="U31" s="34">
        <v>58.3</v>
      </c>
    </row>
  </sheetData>
  <sortState ref="A2:U171">
    <sortCondition ref="A2:A171"/>
  </sortState>
  <printOptions gridLines="1"/>
  <pageMargins left="0.31496062992125984" right="0.31496062992125984" top="0.74803149606299213" bottom="0.74803149606299213" header="0.31496062992125984" footer="0.31496062992125984"/>
  <pageSetup scale="96" orientation="landscape" horizontalDpi="300" verticalDpi="300" r:id="rId1"/>
  <headerFooter>
    <oddHeader>&amp;LRackla Metals Inc.&amp;CStream Sediment Sample Locations and Analytical Results&amp;RFace Property</oddHeader>
    <oddFooter>&amp;CPage &amp;P of &amp;N&amp;RAppendix 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FACE_ALL STREAMS_Assessment</vt:lpstr>
      <vt:lpstr>Stream Results</vt:lpstr>
      <vt:lpstr>Stream Correlation</vt:lpstr>
      <vt:lpstr>Stats</vt:lpstr>
      <vt:lpstr>TableNov15_13rpt</vt:lpstr>
      <vt:lpstr>'Stream Results'!Print_Titles</vt:lpstr>
      <vt:lpstr>TableNov15_13rpt!Print_Titles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Wrighton</dc:creator>
  <cp:lastModifiedBy>roger</cp:lastModifiedBy>
  <cp:lastPrinted>2014-04-28T22:33:26Z</cp:lastPrinted>
  <dcterms:created xsi:type="dcterms:W3CDTF">2013-11-01T20:06:20Z</dcterms:created>
  <dcterms:modified xsi:type="dcterms:W3CDTF">2014-04-29T22:20:37Z</dcterms:modified>
</cp:coreProperties>
</file>